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raero.sharepoint.com/sites/STRCommunicationsHub/Freigegebene Dokumente/Anforderungen-Ausschreibung/02_Einkauf/02 Angebotsphase/Vergabeunterlagen/Leistungsbeschreibung und Preisblatt/"/>
    </mc:Choice>
  </mc:AlternateContent>
  <xr:revisionPtr revIDLastSave="1265" documentId="8_{7D5AA2E4-C91E-4FF7-B30D-47C48ECA3961}" xr6:coauthVersionLast="47" xr6:coauthVersionMax="47" xr10:uidLastSave="{D77897CE-4F0E-492D-B3C5-FE147F73F478}"/>
  <bookViews>
    <workbookView xWindow="-120" yWindow="-120" windowWidth="51840" windowHeight="21120" xr2:uid="{03FDF17F-8AF5-4EFE-9F86-7BC7DF8F24DA}"/>
  </bookViews>
  <sheets>
    <sheet name="Preisblatt" sheetId="2" r:id="rId1"/>
    <sheet name="Tabelle1" sheetId="3" r:id="rId2"/>
  </sheets>
  <definedNames>
    <definedName name="A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3" i="2" l="1"/>
  <c r="H92" i="2"/>
  <c r="H89" i="2"/>
  <c r="H86" i="2"/>
  <c r="H110" i="2"/>
  <c r="G110" i="2"/>
  <c r="H100" i="2" l="1"/>
  <c r="H99" i="2"/>
  <c r="G101" i="2"/>
  <c r="H77" i="2"/>
  <c r="H78" i="2"/>
  <c r="H79" i="2"/>
  <c r="H80" i="2"/>
  <c r="H76" i="2"/>
  <c r="G81" i="2"/>
  <c r="H70" i="2"/>
  <c r="H69" i="2"/>
  <c r="H61" i="2"/>
  <c r="H62" i="2"/>
  <c r="H63" i="2"/>
  <c r="H60" i="2"/>
  <c r="H101" i="2" l="1"/>
  <c r="C122" i="2" s="1"/>
  <c r="G22" i="2"/>
  <c r="G42" i="2"/>
  <c r="G56" i="2"/>
  <c r="H47" i="2"/>
  <c r="H48" i="2"/>
  <c r="H49" i="2"/>
  <c r="H50" i="2"/>
  <c r="H51" i="2"/>
  <c r="H52" i="2"/>
  <c r="H53" i="2"/>
  <c r="H54" i="2"/>
  <c r="H55" i="2"/>
  <c r="H4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2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6" i="2"/>
  <c r="H22" i="2" l="1"/>
  <c r="C116" i="2" s="1"/>
  <c r="H42" i="2"/>
  <c r="C117" i="2" s="1"/>
  <c r="H56" i="2"/>
  <c r="C118" i="2" s="1"/>
  <c r="H64" i="2" l="1"/>
  <c r="C119" i="2" s="1"/>
  <c r="G64" i="2"/>
  <c r="H81" i="2" l="1"/>
  <c r="C121" i="2" s="1"/>
  <c r="C123" i="2" s="1"/>
  <c r="H71" i="2"/>
  <c r="C120" i="2" s="1"/>
  <c r="G71" i="2"/>
</calcChain>
</file>

<file path=xl/sharedStrings.xml><?xml version="1.0" encoding="utf-8"?>
<sst xmlns="http://schemas.openxmlformats.org/spreadsheetml/2006/main" count="400" uniqueCount="186">
  <si>
    <t>Name des Bieters eintragen</t>
  </si>
  <si>
    <t>Pos.</t>
  </si>
  <si>
    <t>Beschreibung</t>
  </si>
  <si>
    <t>Angaben des Bieters</t>
  </si>
  <si>
    <t>Anzahl</t>
  </si>
  <si>
    <t>Art der Beschaffung</t>
  </si>
  <si>
    <t>Laufzeit 
(einmalig /Monat)</t>
  </si>
  <si>
    <t>Einzelpreis (einmalig/monatlich)</t>
  </si>
  <si>
    <t>Gesamtpreis Miete</t>
  </si>
  <si>
    <t>Titel 1</t>
  </si>
  <si>
    <t>Titel 2</t>
  </si>
  <si>
    <t>Lohn</t>
  </si>
  <si>
    <t xml:space="preserve">Bedarfsposition
(Freie Nutzung durch Bieter)
</t>
  </si>
  <si>
    <t>Bedarfsposition
(Freie Nutzung durch Bieter)</t>
  </si>
  <si>
    <t>Titel 3</t>
  </si>
  <si>
    <t xml:space="preserve">Projektleitung / Projektmanagement
</t>
  </si>
  <si>
    <t>Titel 4</t>
  </si>
  <si>
    <t>Dokumentation</t>
  </si>
  <si>
    <t>Titel 5</t>
  </si>
  <si>
    <t>Schulung</t>
  </si>
  <si>
    <t>Titel 6</t>
  </si>
  <si>
    <t>Stundenlohnarbeit
Außerhalb des Leistungsumfanges der Leistungsbeschreibungen
Für eventuelle anfallene Stundenlohnarbeiten außerhalb des Leistungumfages der Leistungsbeschreibung werden  nachfolgende Beträge, basierend auf den neuesten Tarifsätze, in Anrechnung gebracht. Die Unkosten müssen  Wege-, Unterkunfts-, Übernachtungs-, An- und Rückreisekosten, Kosten für Heimfahrten enthalten
Die anfallenden Stunden müssen in jedem Fall vor Ausführung von der Projektleitung genehmigt werden</t>
  </si>
  <si>
    <t>Titel 7</t>
  </si>
  <si>
    <t>Titel</t>
  </si>
  <si>
    <t>Titelname</t>
  </si>
  <si>
    <t xml:space="preserve">Schulung
</t>
  </si>
  <si>
    <t>Durchführung von Leistungsfestellungen, Funktionalitätsprüfungen und Abnahme der Gesamtleistung</t>
  </si>
  <si>
    <t xml:space="preserve">Servicevertrag 
</t>
  </si>
  <si>
    <t xml:space="preserve">Kostenzusammenstellung </t>
  </si>
  <si>
    <t>Schnittstelle/REST-API</t>
  </si>
  <si>
    <t xml:space="preserve">Hosting
</t>
  </si>
  <si>
    <t>7.1</t>
  </si>
  <si>
    <t>14</t>
  </si>
  <si>
    <t>Testbetrieb</t>
  </si>
  <si>
    <r>
      <rPr>
        <b/>
        <sz val="11"/>
        <color theme="1"/>
        <rFont val="Calibri"/>
        <family val="2"/>
        <scheme val="minor"/>
      </rPr>
      <t>Projektmanagement / Testbetrieb / Leistungsfestellung / Abnahme</t>
    </r>
    <r>
      <rPr>
        <sz val="11"/>
        <color theme="1"/>
        <rFont val="Calibri"/>
        <family val="2"/>
        <scheme val="minor"/>
      </rPr>
      <t xml:space="preserve">
</t>
    </r>
  </si>
  <si>
    <t>Summe Titel 4
Projektmanagement / Testbetrieb / Leistungsfeststellung / Abnahme</t>
  </si>
  <si>
    <t>12.2</t>
  </si>
  <si>
    <t>12.3</t>
  </si>
  <si>
    <t>12.3.2.1</t>
  </si>
  <si>
    <t>12.3.2.2</t>
  </si>
  <si>
    <t>12.3.2.3</t>
  </si>
  <si>
    <t>Titel 8</t>
  </si>
  <si>
    <t>Titel 9</t>
  </si>
  <si>
    <t>Datenmodell/Datengrundlage</t>
  </si>
  <si>
    <t>Software und Lizenzen</t>
  </si>
  <si>
    <t>4</t>
  </si>
  <si>
    <t>Lizenzkosten Phonebot Unlimited Anrufe / Tag à 2 Min (Alternativposition)</t>
  </si>
  <si>
    <t>Lizenz</t>
  </si>
  <si>
    <t>Lizenzkosten Phonebot 1000 Anrufe / Tag à 2 Min (Alternativposition)</t>
  </si>
  <si>
    <t>Lizenzkosten Phonebot 500 Anrufe / Tag à 2 Min (Alternativposition)</t>
  </si>
  <si>
    <t>Lizenzkosten Chatbot Unlimited/Tag (Alternativposition)</t>
  </si>
  <si>
    <t>Lizenzkosten Chatbot 1000 Konversationen/Tag (Alternativposition)</t>
  </si>
  <si>
    <t>Lizenzkosten Chatbot 500 Konversationen/Tag (Alternativposition)</t>
  </si>
  <si>
    <t xml:space="preserve">Lizenzkosten Chatbot 200 Konversationen/Tag </t>
  </si>
  <si>
    <t xml:space="preserve">Lizenzkosten Phonebot 100 Anrufe / Tag à 2 Min </t>
  </si>
  <si>
    <t>Summe Titel 1
Software und Lizenzen</t>
  </si>
  <si>
    <t>LLM inkl. Setup</t>
  </si>
  <si>
    <t>Chatbot inkl. Setup</t>
  </si>
  <si>
    <t>Phonebot inkl. Setup</t>
  </si>
  <si>
    <t>4, 5.1</t>
  </si>
  <si>
    <t>4, 7.2</t>
  </si>
  <si>
    <t xml:space="preserve">Erstellung einer Dokumentation
Administratorhandbuch / Betriebshandbuch inkl. Handlungs- bzw. Bedienungsanweisung (How To´s)
</t>
  </si>
  <si>
    <t>Software Programmierer 
Montag- Freitag: 18:00-7:00 Uhr
(Alternativposition)</t>
  </si>
  <si>
    <t>Software Programmierer innerhalb der Geschäftszeiten 
Montag- Freitag: 7:00-18:00 Uhr (Bedarfsposition)</t>
  </si>
  <si>
    <t>Software Programmierer sonstige Zeiten
Samstag: 0:00-24:00 Uhr
Sonntag und Feiertag: 0:00-24:00 Uhr
(Alternativposition)</t>
  </si>
  <si>
    <t>Projektleiter/Experte
Montag- Freitag: 18:00-7:00 Uhr
(Alternativposition)</t>
  </si>
  <si>
    <t>Projektleitter/Experte sonstige Zeiten
Samstag: 0:00-24:00 Uhr
Sonntag und Feiertag: 0:00-24:00 Uhr
(Alternativposition)</t>
  </si>
  <si>
    <t>Projektleiter/Experte innerhalb der Geschäftszeiten 
Montag- Freitag: 7:00-18:00 Uhr (Bedarfsposition)</t>
  </si>
  <si>
    <t>Testumgebung</t>
  </si>
  <si>
    <t>7.4</t>
  </si>
  <si>
    <t xml:space="preserve">Konfiguration/Customizing
</t>
  </si>
  <si>
    <t xml:space="preserve">Backend, Benutzeroberfläche &amp; Reporting 
</t>
  </si>
  <si>
    <t>kalkulierter Zeitaufwand: 
Angesetzter Stundensatz:</t>
  </si>
  <si>
    <t>Pauschale</t>
  </si>
  <si>
    <t>2.6, 4, 5.1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</si>
  <si>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</si>
  <si>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</si>
  <si>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</si>
  <si>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</si>
  <si>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</si>
  <si>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</si>
  <si>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</si>
  <si>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</si>
  <si>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</si>
  <si>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</si>
  <si>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</si>
  <si>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</si>
  <si>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</si>
  <si>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</si>
  <si>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15.2</t>
  </si>
  <si>
    <t>7.5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</si>
  <si>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</si>
  <si>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</si>
  <si>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</si>
  <si>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</si>
  <si>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</si>
  <si>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</si>
  <si>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</si>
  <si>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</si>
  <si>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</si>
  <si>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</si>
  <si>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Testlizenz</t>
  </si>
  <si>
    <t>Laufzeit 
(Monat)</t>
  </si>
  <si>
    <t xml:space="preserve"> Aufbau Testumgebung</t>
  </si>
  <si>
    <t>Lizenzkosten Betriebssystem inkl. LLM</t>
  </si>
  <si>
    <t xml:space="preserve">Schulung für Gruppe a (Administrator) 
Personenanzahl: 3
</t>
  </si>
  <si>
    <t>Schulung für Gruppe b (Communication-Admin und Analytiker)
Personenanzahl: 10</t>
  </si>
  <si>
    <t>Schulung für Gruppe c (Communications-Manager)
Personenanzahl: 10</t>
  </si>
  <si>
    <t>Gesamtvertragslaufzeit nach Abnahme</t>
  </si>
  <si>
    <t>Anzahl in Jahre 
(Verlängerungsjahre)</t>
  </si>
  <si>
    <t xml:space="preserve">VERLÄNGERUNGSOPTIONEN 
- Software und Lizenzen
Optionale Vertragsverlängerungen jeweils um 1 Jahr </t>
  </si>
  <si>
    <t>3.1</t>
  </si>
  <si>
    <t xml:space="preserve">Jahrespauschale für die Service-und Maintenance -Leistungen des Servicevertrages
Optionale jährliche Vertragsverlängerung (Bedarfsposition)
</t>
  </si>
  <si>
    <t>Service Dienstleistung</t>
  </si>
  <si>
    <t xml:space="preserve">Jahrespauschale für die Service-und Maintenance -Leistungen des Servicevertrages ab GO-Live
Initiale Vetragslaufzeit
</t>
  </si>
  <si>
    <t>Laufzeit 
(Jahre)</t>
  </si>
  <si>
    <t>Anzahl (Jahre)</t>
  </si>
  <si>
    <t xml:space="preserve">Eventualposition
(Freie Nutzung durch Bieter)
</t>
  </si>
  <si>
    <t>Sonstige Leistungen
Unter Titel 9 können zusätzliche optionale Erweiterungen oder Servcies angeboten werden, welche nicht in die Gesamtwertung mit eingehen</t>
  </si>
  <si>
    <t>STR Communications Hub</t>
  </si>
  <si>
    <t>1.15</t>
  </si>
  <si>
    <t>1.16</t>
  </si>
  <si>
    <t>2.11</t>
  </si>
  <si>
    <t>2.12</t>
  </si>
  <si>
    <t>2.13</t>
  </si>
  <si>
    <t>2.14</t>
  </si>
  <si>
    <t>2.15</t>
  </si>
  <si>
    <t>2.16</t>
  </si>
  <si>
    <t>Bemerkungen Bieter</t>
  </si>
  <si>
    <t>Gesamtpreis Lizenz 
für erster Vertragsjahr</t>
  </si>
  <si>
    <t>Verweis auf 
Leistungsbeschreibung</t>
  </si>
  <si>
    <t>Gesamtpreis Lizenz für 
drei Verlängerungsjahre</t>
  </si>
  <si>
    <t>Pauschalpreis</t>
  </si>
  <si>
    <t xml:space="preserve">Gesamtpreis </t>
  </si>
  <si>
    <t>Laufzeit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</si>
  <si>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</si>
  <si>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</si>
  <si>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</si>
  <si>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</si>
  <si>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</si>
  <si>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</si>
  <si>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</si>
  <si>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</si>
  <si>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</si>
  <si>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4.1</t>
  </si>
  <si>
    <t>4.2</t>
  </si>
  <si>
    <t>4.3</t>
  </si>
  <si>
    <t>4.4</t>
  </si>
  <si>
    <t>5.1</t>
  </si>
  <si>
    <t>5.2</t>
  </si>
  <si>
    <t>6.1</t>
  </si>
  <si>
    <t>6.2</t>
  </si>
  <si>
    <t>6.3</t>
  </si>
  <si>
    <t>6.4</t>
  </si>
  <si>
    <t>6.5</t>
  </si>
  <si>
    <t>Art der Beschaffung
(T&amp;M)</t>
  </si>
  <si>
    <t>Stundensatz</t>
  </si>
  <si>
    <t>7.2</t>
  </si>
  <si>
    <t>7.3</t>
  </si>
  <si>
    <t>7.6</t>
  </si>
  <si>
    <t>7.7</t>
  </si>
  <si>
    <t>7.8</t>
  </si>
  <si>
    <t>8.1</t>
  </si>
  <si>
    <t>8.2</t>
  </si>
  <si>
    <t>9.1</t>
  </si>
  <si>
    <t>Kosten</t>
  </si>
  <si>
    <t>Summe Titel 9</t>
  </si>
  <si>
    <t>Summe Titel 8
Servicevetrag</t>
  </si>
  <si>
    <t>Summe Titel 7
Stundenlohnarbeit</t>
  </si>
  <si>
    <t>Summe Titel 6
Schulung</t>
  </si>
  <si>
    <t>Summe Titel  5
Dokumentation</t>
  </si>
  <si>
    <t>Summe Titel 3
Konfiguration/Customizing</t>
  </si>
  <si>
    <t>Summe Titel 2
VERLÄNGERUNGSOPTIONEN
Software und Lizenzen</t>
  </si>
  <si>
    <t>Konfiguration/Customizing</t>
  </si>
  <si>
    <t>Projektmanagement / Testbetrieb / Leistungsfestellung / Abnahme</t>
  </si>
  <si>
    <t>Servicevertrag</t>
  </si>
  <si>
    <t xml:space="preserve">VERLÄNGERUNGSOPTIONEN 
- Software und Lizenzen
</t>
  </si>
  <si>
    <t>9.2</t>
  </si>
  <si>
    <t>9.3</t>
  </si>
  <si>
    <t>9.4</t>
  </si>
  <si>
    <t>7.4, 5.2</t>
  </si>
  <si>
    <t>4, 5.1, 7.2, 7.3</t>
  </si>
  <si>
    <t>14, 15</t>
  </si>
  <si>
    <t>Personentag</t>
  </si>
  <si>
    <t>Anzahl Stunden für 1 PT</t>
  </si>
  <si>
    <t>SUMME (ohne Titel 9 und Titel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</si>
</sst>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1" xfId="0" applyBorder="1"/>
    <xf numFmtId="0" fontId="0" fillId="0" borderId="2" xfId="0" applyBorder="1" applyAlignment="1">
      <alignment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4" xfId="0" applyBorder="1" applyAlignment="1">
      <alignment vertical="top" wrapText="1"/>
    </xf>
    <xf numFmtId="0" fontId="0" fillId="0" borderId="3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5" xfId="0" applyFont="1" applyBorder="1" applyAlignment="1">
      <alignment horizontal="left" vertical="top"/>
    </xf>
    <xf numFmtId="0" fontId="0" fillId="0" borderId="4" xfId="0" applyBorder="1"/>
    <xf numFmtId="0" fontId="0" fillId="3" borderId="5" xfId="0" applyFill="1" applyBorder="1"/>
    <xf numFmtId="0" fontId="0" fillId="3" borderId="1" xfId="0" applyFill="1" applyBorder="1" applyAlignment="1">
      <alignment wrapText="1"/>
    </xf>
    <xf numFmtId="0" fontId="0" fillId="3" borderId="1" xfId="0" applyFill="1" applyBorder="1"/>
    <xf numFmtId="164" fontId="0" fillId="0" borderId="1" xfId="0" applyNumberFormat="1" applyBorder="1"/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 vertical="top"/>
      <protection locked="0"/>
    </xf>
    <xf numFmtId="164" fontId="0" fillId="0" borderId="1" xfId="1" applyNumberFormat="1" applyFont="1" applyBorder="1" applyAlignment="1" applyProtection="1">
      <alignment horizontal="center" vertical="top"/>
      <protection locked="0"/>
    </xf>
    <xf numFmtId="164" fontId="0" fillId="0" borderId="1" xfId="0" applyNumberFormat="1" applyBorder="1" applyAlignment="1" applyProtection="1">
      <alignment horizontal="center" vertical="top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4" fillId="0" borderId="0" xfId="0" applyFont="1" applyProtection="1">
      <protection locked="0"/>
    </xf>
    <xf numFmtId="49" fontId="2" fillId="0" borderId="1" xfId="0" applyNumberFormat="1" applyFont="1" applyBorder="1" applyAlignment="1">
      <alignment horizontal="left" vertical="top"/>
    </xf>
    <xf numFmtId="49" fontId="0" fillId="0" borderId="1" xfId="0" applyNumberFormat="1" applyBorder="1" applyAlignment="1">
      <alignment vertical="top"/>
    </xf>
    <xf numFmtId="0" fontId="0" fillId="0" borderId="0" xfId="0" applyAlignment="1">
      <alignment horizontal="right"/>
    </xf>
    <xf numFmtId="49" fontId="0" fillId="0" borderId="1" xfId="0" applyNumberFormat="1" applyBorder="1" applyAlignment="1">
      <alignment horizontal="right"/>
    </xf>
    <xf numFmtId="49" fontId="0" fillId="0" borderId="1" xfId="0" applyNumberFormat="1" applyBorder="1" applyAlignment="1" applyProtection="1">
      <alignment horizontal="right"/>
      <protection locked="0"/>
    </xf>
    <xf numFmtId="0" fontId="0" fillId="0" borderId="6" xfId="0" applyBorder="1" applyAlignment="1">
      <alignment horizontal="right"/>
    </xf>
    <xf numFmtId="49" fontId="0" fillId="0" borderId="6" xfId="0" applyNumberFormat="1" applyBorder="1" applyAlignment="1" applyProtection="1">
      <alignment horizontal="right"/>
      <protection locked="0"/>
    </xf>
    <xf numFmtId="0" fontId="0" fillId="3" borderId="6" xfId="0" applyFill="1" applyBorder="1" applyAlignment="1">
      <alignment horizontal="right"/>
    </xf>
    <xf numFmtId="0" fontId="0" fillId="0" borderId="6" xfId="0" applyBorder="1" applyAlignment="1" applyProtection="1">
      <alignment horizontal="right"/>
      <protection locked="0"/>
    </xf>
    <xf numFmtId="0" fontId="0" fillId="0" borderId="7" xfId="0" applyBorder="1" applyAlignment="1" applyProtection="1">
      <alignment horizontal="right"/>
      <protection locked="0"/>
    </xf>
    <xf numFmtId="0" fontId="0" fillId="0" borderId="6" xfId="0" quotePrefix="1" applyBorder="1" applyAlignment="1" applyProtection="1">
      <alignment horizontal="right"/>
      <protection locked="0"/>
    </xf>
    <xf numFmtId="0" fontId="0" fillId="0" borderId="6" xfId="0" quotePrefix="1" applyBorder="1" applyAlignment="1">
      <alignment horizontal="right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4" xfId="0" applyFont="1" applyBorder="1" applyAlignment="1">
      <alignment vertical="top" wrapText="1"/>
    </xf>
    <xf numFmtId="0" fontId="2" fillId="0" borderId="0" xfId="0" applyFont="1"/>
    <xf numFmtId="49" fontId="2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164" fontId="2" fillId="0" borderId="1" xfId="1" applyNumberFormat="1" applyFont="1" applyBorder="1" applyAlignment="1" applyProtection="1">
      <alignment horizontal="center" vertical="top"/>
      <protection locked="0"/>
    </xf>
    <xf numFmtId="164" fontId="2" fillId="0" borderId="1" xfId="0" applyNumberFormat="1" applyFont="1" applyBorder="1" applyAlignment="1" applyProtection="1">
      <alignment horizontal="center" vertical="top"/>
      <protection locked="0"/>
    </xf>
    <xf numFmtId="49" fontId="2" fillId="0" borderId="1" xfId="0" applyNumberFormat="1" applyFont="1" applyBorder="1" applyAlignment="1" applyProtection="1">
      <alignment horizontal="right"/>
      <protection locked="0"/>
    </xf>
    <xf numFmtId="49" fontId="2" fillId="3" borderId="1" xfId="0" applyNumberFormat="1" applyFont="1" applyFill="1" applyBorder="1"/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/>
    <xf numFmtId="164" fontId="2" fillId="3" borderId="1" xfId="0" applyNumberFormat="1" applyFont="1" applyFill="1" applyBorder="1" applyAlignment="1">
      <alignment horizontal="center" vertical="top"/>
    </xf>
    <xf numFmtId="0" fontId="2" fillId="3" borderId="6" xfId="0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right"/>
    </xf>
    <xf numFmtId="0" fontId="2" fillId="3" borderId="5" xfId="0" applyFont="1" applyFill="1" applyBorder="1"/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left" vertical="top"/>
    </xf>
    <xf numFmtId="0" fontId="2" fillId="0" borderId="1" xfId="0" applyFont="1" applyBorder="1" applyProtection="1">
      <protection locked="0"/>
    </xf>
    <xf numFmtId="0" fontId="2" fillId="0" borderId="6" xfId="0" quotePrefix="1" applyFont="1" applyBorder="1" applyAlignment="1" applyProtection="1">
      <alignment horizontal="right"/>
      <protection locked="0"/>
    </xf>
    <xf numFmtId="0" fontId="2" fillId="0" borderId="6" xfId="0" applyFont="1" applyBorder="1" applyAlignment="1" applyProtection="1">
      <alignment horizontal="right"/>
      <protection locked="0"/>
    </xf>
    <xf numFmtId="0" fontId="2" fillId="0" borderId="1" xfId="0" applyFont="1" applyBorder="1" applyAlignment="1">
      <alignment horizontal="left" vertical="top" wrapText="1"/>
    </xf>
    <xf numFmtId="49" fontId="2" fillId="0" borderId="6" xfId="0" applyNumberFormat="1" applyFont="1" applyBorder="1" applyAlignment="1" applyProtection="1">
      <alignment horizontal="right"/>
      <protection locked="0"/>
    </xf>
    <xf numFmtId="16" fontId="2" fillId="0" borderId="6" xfId="0" quotePrefix="1" applyNumberFormat="1" applyFont="1" applyBorder="1" applyAlignment="1" applyProtection="1">
      <alignment horizontal="right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0" fillId="0" borderId="1" xfId="0" applyBorder="1" applyAlignment="1">
      <alignment horizontal="left" vertical="top" wrapText="1"/>
    </xf>
    <xf numFmtId="0" fontId="2" fillId="0" borderId="1" xfId="0" quotePrefix="1" applyFont="1" applyBorder="1" applyAlignment="1" applyProtection="1">
      <alignment horizontal="right"/>
      <protection locked="0"/>
    </xf>
    <xf numFmtId="0" fontId="0" fillId="0" borderId="1" xfId="0" quotePrefix="1" applyBorder="1" applyAlignment="1" applyProtection="1">
      <alignment horizontal="right"/>
      <protection locked="0"/>
    </xf>
    <xf numFmtId="49" fontId="0" fillId="0" borderId="4" xfId="0" applyNumberFormat="1" applyBorder="1" applyAlignment="1">
      <alignment horizontal="right"/>
    </xf>
    <xf numFmtId="0" fontId="2" fillId="3" borderId="2" xfId="0" applyFont="1" applyFill="1" applyBorder="1" applyAlignment="1">
      <alignment horizontal="right"/>
    </xf>
    <xf numFmtId="16" fontId="2" fillId="0" borderId="1" xfId="0" quotePrefix="1" applyNumberFormat="1" applyFont="1" applyBorder="1" applyAlignment="1" applyProtection="1">
      <alignment horizontal="right"/>
      <protection locked="0"/>
    </xf>
    <xf numFmtId="0" fontId="2" fillId="0" borderId="4" xfId="0" applyFont="1" applyBorder="1" applyAlignment="1">
      <alignment horizontal="right"/>
    </xf>
    <xf numFmtId="0" fontId="0" fillId="0" borderId="1" xfId="0" applyBorder="1" applyAlignment="1" applyProtection="1">
      <alignment horizontal="right"/>
      <protection locked="0"/>
    </xf>
    <xf numFmtId="0" fontId="0" fillId="0" borderId="4" xfId="0" applyBorder="1" applyAlignment="1">
      <alignment horizontal="right"/>
    </xf>
    <xf numFmtId="0" fontId="2" fillId="0" borderId="1" xfId="0" applyFont="1" applyBorder="1" applyAlignment="1" applyProtection="1">
      <alignment horizontal="right"/>
      <protection locked="0"/>
    </xf>
    <xf numFmtId="0" fontId="0" fillId="0" borderId="4" xfId="0" applyBorder="1" applyAlignment="1" applyProtection="1">
      <alignment horizontal="right"/>
      <protection locked="0"/>
    </xf>
    <xf numFmtId="0" fontId="0" fillId="0" borderId="4" xfId="0" quotePrefix="1" applyBorder="1" applyAlignment="1">
      <alignment horizontal="right"/>
    </xf>
    <xf numFmtId="0" fontId="0" fillId="3" borderId="2" xfId="0" applyFill="1" applyBorder="1" applyAlignment="1">
      <alignment horizontal="right"/>
    </xf>
    <xf numFmtId="0" fontId="0" fillId="0" borderId="0" xfId="0" applyAlignment="1">
      <alignment horizontal="right" vertical="top" wrapText="1"/>
    </xf>
    <xf numFmtId="49" fontId="2" fillId="0" borderId="5" xfId="0" applyNumberFormat="1" applyFont="1" applyBorder="1" applyAlignment="1">
      <alignment vertical="top"/>
    </xf>
    <xf numFmtId="49" fontId="0" fillId="0" borderId="5" xfId="0" applyNumberFormat="1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>
      <alignment vertical="top"/>
    </xf>
    <xf numFmtId="164" fontId="2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" fontId="0" fillId="0" borderId="6" xfId="0" quotePrefix="1" applyNumberFormat="1" applyBorder="1" applyAlignment="1" applyProtection="1">
      <alignment horizontal="right"/>
      <protection locked="0"/>
    </xf>
    <xf numFmtId="0" fontId="5" fillId="4" borderId="0" xfId="0" applyFont="1" applyFill="1" applyAlignment="1">
      <alignment horizontal="left" vertical="top"/>
    </xf>
    <xf numFmtId="0" fontId="3" fillId="4" borderId="0" xfId="0" applyFont="1" applyFill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</cellXfs>
  <cellStyles count="2">
    <cellStyle name="Standard" xfId="0" builtinId="0"/>
    <cellStyle name="Währung" xfId="1" builtinId="4"/>
  </cellStyles>
  <dxfs count="128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right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right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right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</font>
      <numFmt numFmtId="164" formatCode="#,##0.00\ &quot;€&quot;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right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right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right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right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right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right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E3CBD35-7D42-4E93-B588-512A64D806DA}" name="Tabelle17" displayName="Tabelle17" ref="A4:J22" totalsRowShown="0" headerRowDxfId="127">
  <autoFilter ref="A4:J22" xr:uid="{2E3CBD35-7D42-4E93-B588-512A64D806DA}"/>
  <tableColumns count="10">
    <tableColumn id="1" xr3:uid="{12879396-0097-464C-AF85-AC780E95EF68}" name="Pos." dataDxfId="126"/>
    <tableColumn id="2" xr3:uid="{B0347AA6-2B08-46FD-9239-68C439825E09}" name="Beschreibung" dataDxfId="125"/>
    <tableColumn id="3" xr3:uid="{F6A5867C-6FE5-4A5E-A7FA-6631EFA99EA3}" name="Angaben des Bieters" dataDxfId="124"/>
    <tableColumn id="4" xr3:uid="{71F9A893-F6B0-4CCA-B465-8AB1BC0BEF95}" name="Anzahl" dataDxfId="123"/>
    <tableColumn id="5" xr3:uid="{5633800B-7706-4335-ACC5-5555498C0FAB}" name="Art der Beschaffung" dataDxfId="122"/>
    <tableColumn id="6" xr3:uid="{4B5BD893-EE23-404A-9D1A-2323F3433C1B}" name="Laufzeit _x000a_(Monat)" dataDxfId="121"/>
    <tableColumn id="7" xr3:uid="{1C6D64AA-A36E-43D7-BBB2-903D02076CFD}" name="Einzelpreis (einmalig/monatlich)" dataDxfId="120"/>
    <tableColumn id="9" xr3:uid="{9654D5A8-44D8-4F17-AFFE-5CB54AADE520}" name="Gesamtpreis Lizenz _x000a_für erster Vertragsjahr" dataDxfId="119"/>
    <tableColumn id="10" xr3:uid="{72133638-BC07-40C0-942F-1FAB7055E237}" name="Verweis auf _x000a_Leistungsbeschreibung" dataDxfId="118"/>
    <tableColumn id="11" xr3:uid="{A55426A7-EC2C-495B-9A2B-52EE33B1BDAF}" name="Bemerkungen Bieter" dataDxfId="11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26D56541-445E-4D0C-B5E6-0F1B9D7FD171}" name="Tabelle13412" displayName="Tabelle13412" ref="A58:J64" totalsRowShown="0" headerRowDxfId="116" headerRowBorderDxfId="115" tableBorderDxfId="114" totalsRowBorderDxfId="113">
  <autoFilter ref="A58:J64" xr:uid="{26D56541-445E-4D0C-B5E6-0F1B9D7FD171}"/>
  <tableColumns count="10">
    <tableColumn id="1" xr3:uid="{CCA9FCBC-1B6A-44CD-B0D4-B7E0EBE1D371}" name="Pos." dataDxfId="112"/>
    <tableColumn id="2" xr3:uid="{DA756478-BB50-45CE-AABF-D0C2CC7E93D4}" name="Beschreibung" dataDxfId="111"/>
    <tableColumn id="3" xr3:uid="{9235F1B6-6C3E-416C-AD34-6AE7424237A6}" name="Angaben des Bieters" dataDxfId="110"/>
    <tableColumn id="4" xr3:uid="{AFDEC748-3ED1-49B4-96F0-6E92ED6CBA27}" name="Anzahl" dataDxfId="109"/>
    <tableColumn id="5" xr3:uid="{0C76408A-1C74-4761-9CEF-D93433BAFA3C}" name="Art der Beschaffung" dataDxfId="108"/>
    <tableColumn id="6" xr3:uid="{0B081A09-824C-4991-9B1F-E284E7C32FF3}" name="Laufzeit" dataDxfId="107"/>
    <tableColumn id="7" xr3:uid="{A4033B19-3217-40EA-BE82-E180A7E44EE8}" name="Pauschalpreis" dataDxfId="106"/>
    <tableColumn id="9" xr3:uid="{29E93A4B-9ABB-43DB-9C9C-00A70283945C}" name="Gesamtpreis " dataDxfId="105"/>
    <tableColumn id="10" xr3:uid="{8028ECC1-9FF2-4E20-81C6-12935659BF69}" name="Verweis auf _x000a_Leistungsbeschreibung" dataDxfId="104"/>
    <tableColumn id="8" xr3:uid="{F0E97DD0-FDE4-403C-9C34-1572FC1B7EC6}" name="Bemerkungen Bieter" dataDxfId="10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2B131238-DA07-4179-ACC9-CF1196DA5B4C}" name="Tabelle134513" displayName="Tabelle134513" ref="A67:J71" totalsRowShown="0" headerRowDxfId="102" headerRowBorderDxfId="101" tableBorderDxfId="100" totalsRowBorderDxfId="99">
  <autoFilter ref="A67:J71" xr:uid="{2B131238-DA07-4179-ACC9-CF1196DA5B4C}"/>
  <tableColumns count="10">
    <tableColumn id="1" xr3:uid="{1752716E-0235-432F-9E6C-6F70E5138AF4}" name="Pos." dataDxfId="98"/>
    <tableColumn id="2" xr3:uid="{CA753B10-3F57-4910-99C8-A505D0AE3AB4}" name="Beschreibung" dataDxfId="97"/>
    <tableColumn id="3" xr3:uid="{052EF710-CFCB-4A01-99FC-BE86FF8FD9BF}" name="Angaben des Bieters" dataDxfId="96"/>
    <tableColumn id="4" xr3:uid="{9254690E-5EF0-4E51-824C-91ABF0E22ED1}" name="Anzahl" dataDxfId="95"/>
    <tableColumn id="5" xr3:uid="{5A3AA78D-7EBE-43DF-A736-8C954BF86369}" name="Art der Beschaffung" dataDxfId="94"/>
    <tableColumn id="6" xr3:uid="{FA532518-C582-454A-A37F-1A6C6B66B4A6}" name="Laufzeit" dataDxfId="93"/>
    <tableColumn id="7" xr3:uid="{135CBD2E-869C-46F0-9901-49647A415383}" name="Pauschalpreis" dataDxfId="92"/>
    <tableColumn id="9" xr3:uid="{EBCD703E-81D6-44E9-9C7C-63AA60E61BAD}" name="Gesamtpreis " dataDxfId="91"/>
    <tableColumn id="10" xr3:uid="{091E2C00-0249-4D53-A780-1BAC11BDEAA0}" name="Verweis auf _x000a_Leistungsbeschreibung" dataDxfId="90"/>
    <tableColumn id="8" xr3:uid="{A706A2B8-0D9A-4829-9CD0-3776F9B89611}" name="Bemerkungen Bieter" dataDxfId="8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4D90AD98-4DAA-400D-BC81-95FC988D6C9F}" name="Tabelle1345614" displayName="Tabelle1345614" ref="A74:J81" totalsRowShown="0" headerRowDxfId="88" headerRowBorderDxfId="87" tableBorderDxfId="86" totalsRowBorderDxfId="85">
  <autoFilter ref="A74:J81" xr:uid="{4D90AD98-4DAA-400D-BC81-95FC988D6C9F}"/>
  <tableColumns count="10">
    <tableColumn id="1" xr3:uid="{12571EB1-F36B-4E4A-AF13-630D75509D1E}" name="Pos." dataDxfId="84"/>
    <tableColumn id="2" xr3:uid="{CFC0B2EE-3C19-436A-B084-574ED5B28CC4}" name="Beschreibung" dataDxfId="83"/>
    <tableColumn id="3" xr3:uid="{3F26F9CB-20A5-46A5-88CA-771C950FFFE9}" name="Angaben des Bieters" dataDxfId="82"/>
    <tableColumn id="4" xr3:uid="{C331C1EC-A119-4589-8FF5-217D9CD4D3DB}" name="Anzahl" dataDxfId="81"/>
    <tableColumn id="5" xr3:uid="{69ABC608-5697-410F-A569-5DB7C0CB8E20}" name="Art der Beschaffung" dataDxfId="80"/>
    <tableColumn id="6" xr3:uid="{762B2DAB-1678-4F11-9289-50DEA27B0B00}" name="Laufzeit" dataDxfId="79"/>
    <tableColumn id="7" xr3:uid="{9BA9A363-1387-42AE-85E5-6796526FC7F3}" name="Pauschalpreis" dataDxfId="78"/>
    <tableColumn id="9" xr3:uid="{7C569C01-3F06-4C00-9D3E-9125820AEE6F}" name="Gesamtpreis " dataDxfId="77"/>
    <tableColumn id="10" xr3:uid="{45748387-F97D-41C0-97E3-08D4E24E95FE}" name="Verweis auf _x000a_Leistungsbeschreibung" dataDxfId="76"/>
    <tableColumn id="8" xr3:uid="{B5750510-0CAF-4AEE-A7AF-457A5E656B01}" name="Bemerkungen Bieter" dataDxfId="75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CDC53AFB-203D-4F08-A738-91B6D1639B85}" name="Tabelle13456815" displayName="Tabelle13456815" ref="A84:J94" totalsRowShown="0" headerRowDxfId="74" headerRowBorderDxfId="73" tableBorderDxfId="72" totalsRowBorderDxfId="71">
  <autoFilter ref="A84:J94" xr:uid="{CDC53AFB-203D-4F08-A738-91B6D1639B85}"/>
  <tableColumns count="10">
    <tableColumn id="1" xr3:uid="{C0366F60-3409-4C62-A1DE-2A4A646E9D5A}" name="Pos." dataDxfId="70"/>
    <tableColumn id="2" xr3:uid="{6EC38439-4CE3-4650-92E9-9614FCE83274}" name="Beschreibung" dataDxfId="69"/>
    <tableColumn id="3" xr3:uid="{F1CAA5FA-A56E-4624-9063-F3E7B3B4D0FA}" name="Angaben des Bieters" dataDxfId="68"/>
    <tableColumn id="4" xr3:uid="{9C8B0942-9AD3-4DD0-BDC2-1AC9BDB2D4AF}" name="Anzahl Stunden für 1 PT" dataDxfId="67"/>
    <tableColumn id="5" xr3:uid="{732A92E3-A651-42BE-B5EB-C05673A8D1B3}" name="Art der Beschaffung_x000a_(T&amp;M)" dataDxfId="66"/>
    <tableColumn id="6" xr3:uid="{A8E52AFA-1BF2-41BA-9145-1516FDE35B11}" name="Gesamtvertragslaufzeit nach Abnahme" dataDxfId="65"/>
    <tableColumn id="7" xr3:uid="{12B14C91-9C0C-4B9C-9484-6DF1CAF4945B}" name="Stundensatz" dataDxfId="64"/>
    <tableColumn id="9" xr3:uid="{242F9C88-E5C0-48A5-A254-633F46903026}" name="Personentag" dataDxfId="63"/>
    <tableColumn id="10" xr3:uid="{2EC4BF1F-72DE-45DC-A661-0EA2340DBCC5}" name="Verweis auf _x000a_Leistungsbeschreibung" dataDxfId="62"/>
    <tableColumn id="8" xr3:uid="{DE70CF0F-5D25-4633-918C-C3D378EBBC69}" name="Bemerkungen Bieter" dataDxfId="61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91CC9E32-D9EA-49DE-B306-E0B52F04C3CE}" name="Tabelle134568916" displayName="Tabelle134568916" ref="A97:J101" totalsRowShown="0" headerRowDxfId="60" headerRowBorderDxfId="59" tableBorderDxfId="58" totalsRowBorderDxfId="57">
  <autoFilter ref="A97:J101" xr:uid="{91CC9E32-D9EA-49DE-B306-E0B52F04C3CE}"/>
  <tableColumns count="10">
    <tableColumn id="1" xr3:uid="{EDB9C3CF-A3F6-4518-B1D6-7301DF1685E7}" name="Pos." dataDxfId="56"/>
    <tableColumn id="2" xr3:uid="{6B8542E9-8333-4760-9757-1606698CF943}" name="Beschreibung" dataDxfId="55"/>
    <tableColumn id="3" xr3:uid="{A2A215D5-27E4-428B-9676-F430D061708F}" name="Angaben des Bieters" dataDxfId="54"/>
    <tableColumn id="4" xr3:uid="{0E7BA4E0-39D0-4775-9F7B-1BDC75F08AF6}" name="Anzahl (Jahre)" dataDxfId="53"/>
    <tableColumn id="5" xr3:uid="{354A5778-2B92-4C25-AAC8-6B9096A943B9}" name="Art der Beschaffung" dataDxfId="52"/>
    <tableColumn id="6" xr3:uid="{EF237062-AEA4-4A92-9174-3D2F96163506}" name="Laufzeit _x000a_(Jahre)" dataDxfId="51"/>
    <tableColumn id="7" xr3:uid="{7735B9C3-6DC4-4111-815A-5ED0DE59D1E2}" name="Einzelpreis (einmalig/monatlich)" dataDxfId="50"/>
    <tableColumn id="9" xr3:uid="{D36A471B-6ED1-499A-965C-77A619F68D7D}" name="Gesamtpreis Miete" dataDxfId="49"/>
    <tableColumn id="10" xr3:uid="{A7BBC585-AEC2-43D6-9C6B-B7A9E27B9555}" name="Verweis auf _x000a_Leistungsbeschreibung" dataDxfId="48"/>
    <tableColumn id="8" xr3:uid="{DB26699B-DED8-438F-8B85-9CED6F362DB7}" name="Bemerkungen Bieter" dataDxfId="47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3E58B93-FA1C-415F-BEB0-D8A08BE49A85}" name="Tabelle917" displayName="Tabelle917" ref="A115:C123" totalsRowShown="0" headerRowDxfId="46" dataDxfId="44" headerRowBorderDxfId="45" tableBorderDxfId="43" totalsRowBorderDxfId="42">
  <autoFilter ref="A115:C123" xr:uid="{03E58B93-FA1C-415F-BEB0-D8A08BE49A85}"/>
  <tableColumns count="3">
    <tableColumn id="1" xr3:uid="{B72B44B1-8023-4362-A47A-8888A60EA8E2}" name="Titel" dataDxfId="41"/>
    <tableColumn id="2" xr3:uid="{AA3F5F73-72C7-4BC3-8E60-37DFFB66F4BB}" name="Titelname" dataDxfId="40"/>
    <tableColumn id="9" xr3:uid="{69D0FA06-7CB8-4EA1-A23B-097F3E28BCB5}" name="Kosten" dataDxfId="39">
      <calculatedColumnFormula>#REF!</calculatedColumnFormula>
    </tableColumn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DB953D8-DCD2-4023-8522-154F3D219861}" name="Tabelle13113" displayName="Tabelle13113" ref="A44:J56" totalsRowShown="0" headerRowDxfId="38" headerRowBorderDxfId="37" tableBorderDxfId="36" totalsRowBorderDxfId="35">
  <autoFilter ref="A44:J56" xr:uid="{9DB953D8-DCD2-4023-8522-154F3D219861}"/>
  <tableColumns count="10">
    <tableColumn id="1" xr3:uid="{035C3483-975E-436B-BEF8-B552B1F382D0}" name="Pos." dataDxfId="34"/>
    <tableColumn id="2" xr3:uid="{ED919546-D27C-4BD4-8EDD-339FA8F6305D}" name="Beschreibung" dataDxfId="33"/>
    <tableColumn id="3" xr3:uid="{D21035AF-4E5A-4CBC-A7B0-74C6C0B04F9D}" name="Angaben des Bieters" dataDxfId="32"/>
    <tableColumn id="4" xr3:uid="{9E1ED29E-006E-4CC6-AF40-51905BB94E6E}" name="Anzahl" dataDxfId="31"/>
    <tableColumn id="5" xr3:uid="{32A3B328-CF40-4933-B6E7-E2DFC82E96E5}" name="Art der Beschaffung" dataDxfId="30"/>
    <tableColumn id="6" xr3:uid="{67D7DF8A-D92F-4FED-BBB9-6A23758B6AED}" name="Laufzeit" dataDxfId="29"/>
    <tableColumn id="7" xr3:uid="{25CD786D-C804-4045-8961-B50043B4E310}" name="Pauschalpreis" dataDxfId="28"/>
    <tableColumn id="9" xr3:uid="{BD4DED94-E571-45F6-98C0-A90E3D0E5DB7}" name="Gesamtpreis " dataDxfId="27"/>
    <tableColumn id="10" xr3:uid="{C5FAA7CA-7C8E-452D-9040-A8E9B62AA3A6}" name="Verweis auf _x000a_Leistungsbeschreibung" dataDxfId="26"/>
    <tableColumn id="11" xr3:uid="{645AFCBF-CD59-4CC0-84DE-A808901E4CAC}" name="Bemerkungen Bieter" dataDxfId="25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E300BD4-AC0B-4A3D-ADEC-D9E214FC3E24}" name="Tabelle13456144" displayName="Tabelle13456144" ref="A104:J110" totalsRowShown="0" headerRowDxfId="24" headerRowBorderDxfId="23" tableBorderDxfId="22" totalsRowBorderDxfId="21">
  <autoFilter ref="A104:J110" xr:uid="{7E300BD4-AC0B-4A3D-ADEC-D9E214FC3E24}"/>
  <tableColumns count="10">
    <tableColumn id="1" xr3:uid="{346FE914-301F-430D-8BC0-4B7EED09D514}" name="Pos." dataDxfId="20"/>
    <tableColumn id="2" xr3:uid="{D338F46C-12CF-4126-945E-ED8843653188}" name="Beschreibung" dataDxfId="19"/>
    <tableColumn id="3" xr3:uid="{EA8C2E96-4D73-4C02-B0AD-38B9A258379C}" name="Angaben des Bieters" dataDxfId="18"/>
    <tableColumn id="4" xr3:uid="{BB4B0665-6557-4D52-8AC2-FC5EA6B5A7C7}" name="Anzahl" dataDxfId="17"/>
    <tableColumn id="5" xr3:uid="{DBDE59CD-F319-485B-9D22-3C4AA2F024A2}" name="Art der Beschaffung" dataDxfId="16"/>
    <tableColumn id="6" xr3:uid="{6674A658-5FD5-4D70-AC03-D57B150855A5}" name="Laufzeit _x000a_(einmalig /Monat)" dataDxfId="15"/>
    <tableColumn id="7" xr3:uid="{7B6A4FA3-F637-40F2-BB73-838398B60885}" name="Einzelpreis (einmalig/monatlich)" dataDxfId="14"/>
    <tableColumn id="9" xr3:uid="{99145256-288A-49CF-BA70-33E355B48539}" name="Gesamtpreis Miete" dataDxfId="13"/>
    <tableColumn id="10" xr3:uid="{77F9F30A-0BBD-4B58-A025-764FD79521E2}" name="Verweis auf _x000a_Leistungsbeschreibung" dataDxfId="12"/>
    <tableColumn id="8" xr3:uid="{827CEABF-3906-4F6D-8131-F8285D3EDA61}" name="Bemerkungen Bieter" dataDxfId="11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0273E1A-0A7E-4FC1-AA16-2AB87BA05D26}" name="Tabelle172" displayName="Tabelle172" ref="A24:J42" totalsRowShown="0" headerRowDxfId="10">
  <autoFilter ref="A24:J42" xr:uid="{E0273E1A-0A7E-4FC1-AA16-2AB87BA05D26}"/>
  <tableColumns count="10">
    <tableColumn id="1" xr3:uid="{E46AF0C2-BFBB-46A0-9CAA-87B99E73081C}" name="Pos." dataDxfId="9"/>
    <tableColumn id="2" xr3:uid="{3E986306-AF3B-4C48-BE12-53B3709E0C43}" name="Beschreibung" dataDxfId="8"/>
    <tableColumn id="3" xr3:uid="{E77070D3-9DED-4893-AFFA-90AF2DFFE28B}" name="Angaben des Bieters" dataDxfId="7"/>
    <tableColumn id="4" xr3:uid="{804FA9E5-5B8D-4427-9206-720930CEA837}" name="Anzahl in Jahre _x000a_(Verlängerungsjahre)" dataDxfId="6"/>
    <tableColumn id="5" xr3:uid="{35FAFEA4-A1B5-44FE-8546-FD348FB9F6BD}" name="Art der Beschaffung" dataDxfId="5"/>
    <tableColumn id="6" xr3:uid="{BB0D1593-C6CB-4C4E-97B3-41685D38A4C5}" name="Laufzeit _x000a_(Monat)" dataDxfId="4"/>
    <tableColumn id="7" xr3:uid="{1BAFBCB4-4DA4-4E66-A0E0-D4F0EDA942EA}" name="Einzelpreis (einmalig/monatlich)" dataDxfId="3"/>
    <tableColumn id="9" xr3:uid="{B91EBE4A-797B-426E-98CF-E5FD94DDE8F2}" name="Gesamtpreis Lizenz für _x000a_drei Verlängerungsjahre" dataDxfId="2"/>
    <tableColumn id="10" xr3:uid="{F023B2CA-19FD-46F8-BAEF-9AEB6C79F265}" name="Verweis auf _x000a_Leistungsbeschreibung" dataDxfId="1"/>
    <tableColumn id="11" xr3:uid="{733960CC-D2AF-4A52-92E5-9DEA849683EB}" name="Bemerkungen Biete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DA832-956E-4247-8FFC-576C6018D904}">
  <dimension ref="A2:J123"/>
  <sheetViews>
    <sheetView tabSelected="1" zoomScaleNormal="85" workbookViewId="0">
      <selection activeCell="B124" sqref="B124"/>
    </sheetView>
  </sheetViews>
  <sheetFormatPr baseColWidth="10" defaultColWidth="11.42578125" defaultRowHeight="15" x14ac:dyDescent="0.25"/>
  <cols>
    <col min="1" max="1" width="11.140625" customWidth="1"/>
    <col min="2" max="2" width="57.140625" customWidth="1"/>
    <col min="3" max="3" width="30.5703125" customWidth="1"/>
    <col min="4" max="4" width="19.28515625" customWidth="1"/>
    <col min="5" max="5" width="20.5703125" customWidth="1"/>
    <col min="6" max="6" width="18.7109375" bestFit="1" customWidth="1"/>
    <col min="7" max="7" width="30.5703125" customWidth="1"/>
    <col min="8" max="8" width="25.5703125" customWidth="1"/>
    <col min="9" max="9" width="21.28515625" bestFit="1" customWidth="1"/>
    <col min="10" max="10" width="48.85546875" style="30" customWidth="1"/>
    <col min="11" max="11" width="11.42578125" bestFit="1" customWidth="1"/>
  </cols>
  <sheetData>
    <row r="2" spans="1:10" ht="20.100000000000001" customHeight="1" x14ac:dyDescent="0.35">
      <c r="A2" s="95" t="s">
        <v>119</v>
      </c>
      <c r="B2" s="95"/>
      <c r="C2" s="27" t="s">
        <v>0</v>
      </c>
    </row>
    <row r="4" spans="1:10" ht="30" customHeight="1" x14ac:dyDescent="0.25">
      <c r="A4" s="4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2" t="s">
        <v>102</v>
      </c>
      <c r="G4" s="1" t="s">
        <v>7</v>
      </c>
      <c r="H4" s="2" t="s">
        <v>129</v>
      </c>
      <c r="I4" s="82" t="s">
        <v>130</v>
      </c>
      <c r="J4" s="41" t="s">
        <v>128</v>
      </c>
    </row>
    <row r="5" spans="1:10" x14ac:dyDescent="0.25">
      <c r="A5" s="28" t="s">
        <v>9</v>
      </c>
      <c r="B5" s="13" t="s">
        <v>44</v>
      </c>
      <c r="C5" s="3"/>
      <c r="D5" s="3"/>
      <c r="E5" s="12"/>
      <c r="F5" s="3"/>
      <c r="G5" s="19"/>
      <c r="H5" s="19"/>
      <c r="I5" s="31"/>
      <c r="J5" s="72"/>
    </row>
    <row r="6" spans="1:10" s="43" customFormat="1" ht="30.75" customHeight="1" x14ac:dyDescent="0.25">
      <c r="A6" s="44" t="s">
        <v>75</v>
      </c>
      <c r="B6" s="13" t="s">
        <v>53</v>
      </c>
      <c r="C6" s="46"/>
      <c r="D6" s="47">
        <v>1</v>
      </c>
      <c r="E6" s="47" t="s">
        <v>47</v>
      </c>
      <c r="F6" s="47">
        <v>12</v>
      </c>
      <c r="G6" s="48">
        <v>0</v>
      </c>
      <c r="H6" s="49">
        <f>Tabelle17[[#This Row],[Einzelpreis (einmalig/monatlich)]]*Tabelle17[[#This Row],[Laufzeit 
(Monat)]]*Tabelle17[[#This Row],[Anzahl]]</f>
        <v>0</v>
      </c>
      <c r="I6" s="50" t="s">
        <v>74</v>
      </c>
      <c r="J6" s="50"/>
    </row>
    <row r="7" spans="1:10" ht="30" x14ac:dyDescent="0.25">
      <c r="A7" s="29" t="s">
        <v>76</v>
      </c>
      <c r="B7" s="6" t="s">
        <v>52</v>
      </c>
      <c r="C7" s="3"/>
      <c r="D7" s="12">
        <v>1</v>
      </c>
      <c r="E7" s="12" t="s">
        <v>47</v>
      </c>
      <c r="F7" s="12">
        <v>12</v>
      </c>
      <c r="G7" s="23">
        <v>0</v>
      </c>
      <c r="H7" s="24">
        <f>Tabelle17[[#This Row],[Einzelpreis (einmalig/monatlich)]]*Tabelle17[[#This Row],[Laufzeit 
(Monat)]]*Tabelle17[[#This Row],[Anzahl]]</f>
        <v>0</v>
      </c>
      <c r="I7" s="32" t="s">
        <v>74</v>
      </c>
      <c r="J7" s="32"/>
    </row>
    <row r="8" spans="1:10" ht="30" x14ac:dyDescent="0.25">
      <c r="A8" s="29" t="s">
        <v>77</v>
      </c>
      <c r="B8" s="6" t="s">
        <v>51</v>
      </c>
      <c r="C8" s="3"/>
      <c r="D8" s="12">
        <v>1</v>
      </c>
      <c r="E8" s="12" t="s">
        <v>47</v>
      </c>
      <c r="F8" s="12">
        <v>12</v>
      </c>
      <c r="G8" s="23">
        <v>0</v>
      </c>
      <c r="H8" s="24">
        <f>Tabelle17[[#This Row],[Einzelpreis (einmalig/monatlich)]]*Tabelle17[[#This Row],[Laufzeit 
(Monat)]]*Tabelle17[[#This Row],[Anzahl]]</f>
        <v>0</v>
      </c>
      <c r="I8" s="32" t="s">
        <v>74</v>
      </c>
      <c r="J8" s="32"/>
    </row>
    <row r="9" spans="1:10" x14ac:dyDescent="0.25">
      <c r="A9" s="29" t="s">
        <v>78</v>
      </c>
      <c r="B9" s="6" t="s">
        <v>50</v>
      </c>
      <c r="C9" s="3"/>
      <c r="D9" s="12">
        <v>1</v>
      </c>
      <c r="E9" s="12" t="s">
        <v>47</v>
      </c>
      <c r="F9" s="12">
        <v>12</v>
      </c>
      <c r="G9" s="23">
        <v>0</v>
      </c>
      <c r="H9" s="24">
        <f>Tabelle17[[#This Row],[Einzelpreis (einmalig/monatlich)]]*Tabelle17[[#This Row],[Laufzeit 
(Monat)]]*Tabelle17[[#This Row],[Anzahl]]</f>
        <v>0</v>
      </c>
      <c r="I9" s="32" t="s">
        <v>74</v>
      </c>
      <c r="J9" s="32"/>
    </row>
    <row r="10" spans="1:10" s="43" customFormat="1" x14ac:dyDescent="0.25">
      <c r="A10" s="44" t="s">
        <v>79</v>
      </c>
      <c r="B10" s="13" t="s">
        <v>54</v>
      </c>
      <c r="C10" s="46"/>
      <c r="D10" s="47">
        <v>1</v>
      </c>
      <c r="E10" s="47" t="s">
        <v>47</v>
      </c>
      <c r="F10" s="47">
        <v>12</v>
      </c>
      <c r="G10" s="48">
        <v>0</v>
      </c>
      <c r="H10" s="49">
        <f>Tabelle17[[#This Row],[Einzelpreis (einmalig/monatlich)]]*Tabelle17[[#This Row],[Laufzeit 
(Monat)]]*Tabelle17[[#This Row],[Anzahl]]</f>
        <v>0</v>
      </c>
      <c r="I10" s="50" t="s">
        <v>74</v>
      </c>
      <c r="J10" s="50"/>
    </row>
    <row r="11" spans="1:10" ht="30" x14ac:dyDescent="0.25">
      <c r="A11" s="29" t="s">
        <v>80</v>
      </c>
      <c r="B11" s="6" t="s">
        <v>49</v>
      </c>
      <c r="C11" s="3"/>
      <c r="D11" s="12">
        <v>1</v>
      </c>
      <c r="E11" s="12" t="s">
        <v>47</v>
      </c>
      <c r="F11" s="12">
        <v>12</v>
      </c>
      <c r="G11" s="23">
        <v>0</v>
      </c>
      <c r="H11" s="24">
        <f>Tabelle17[[#This Row],[Einzelpreis (einmalig/monatlich)]]*Tabelle17[[#This Row],[Laufzeit 
(Monat)]]*Tabelle17[[#This Row],[Anzahl]]</f>
        <v>0</v>
      </c>
      <c r="I11" s="32" t="s">
        <v>74</v>
      </c>
      <c r="J11" s="32"/>
    </row>
    <row r="12" spans="1:10" ht="30" x14ac:dyDescent="0.25">
      <c r="A12" s="29" t="s">
        <v>81</v>
      </c>
      <c r="B12" s="6" t="s">
        <v>48</v>
      </c>
      <c r="C12" s="3"/>
      <c r="D12" s="12">
        <v>1</v>
      </c>
      <c r="E12" s="12" t="s">
        <v>47</v>
      </c>
      <c r="F12" s="12">
        <v>12</v>
      </c>
      <c r="G12" s="23">
        <v>0</v>
      </c>
      <c r="H12" s="24">
        <f>Tabelle17[[#This Row],[Einzelpreis (einmalig/monatlich)]]*Tabelle17[[#This Row],[Laufzeit 
(Monat)]]*Tabelle17[[#This Row],[Anzahl]]</f>
        <v>0</v>
      </c>
      <c r="I12" s="32" t="s">
        <v>74</v>
      </c>
      <c r="J12" s="32"/>
    </row>
    <row r="13" spans="1:10" ht="30" x14ac:dyDescent="0.25">
      <c r="A13" s="29" t="s">
        <v>82</v>
      </c>
      <c r="B13" s="6" t="s">
        <v>46</v>
      </c>
      <c r="C13" s="3"/>
      <c r="D13" s="12">
        <v>1</v>
      </c>
      <c r="E13" s="12" t="s">
        <v>47</v>
      </c>
      <c r="F13" s="12">
        <v>12</v>
      </c>
      <c r="G13" s="23">
        <v>0</v>
      </c>
      <c r="H13" s="24">
        <f>Tabelle17[[#This Row],[Einzelpreis (einmalig/monatlich)]]*Tabelle17[[#This Row],[Laufzeit 
(Monat)]]*Tabelle17[[#This Row],[Anzahl]]</f>
        <v>0</v>
      </c>
      <c r="I13" s="32" t="s">
        <v>74</v>
      </c>
      <c r="J13" s="32"/>
    </row>
    <row r="14" spans="1:10" s="43" customFormat="1" x14ac:dyDescent="0.25">
      <c r="A14" s="44" t="s">
        <v>83</v>
      </c>
      <c r="B14" s="13" t="s">
        <v>104</v>
      </c>
      <c r="C14" s="46"/>
      <c r="D14" s="47">
        <v>1</v>
      </c>
      <c r="E14" s="47" t="s">
        <v>47</v>
      </c>
      <c r="F14" s="47">
        <v>12</v>
      </c>
      <c r="G14" s="48">
        <v>0</v>
      </c>
      <c r="H14" s="49">
        <f>Tabelle17[[#This Row],[Einzelpreis (einmalig/monatlich)]]*Tabelle17[[#This Row],[Laufzeit 
(Monat)]]*Tabelle17[[#This Row],[Anzahl]]</f>
        <v>0</v>
      </c>
      <c r="I14" s="50" t="s">
        <v>181</v>
      </c>
      <c r="J14" s="50"/>
    </row>
    <row r="15" spans="1:10" ht="30" x14ac:dyDescent="0.25">
      <c r="A15" s="29" t="s">
        <v>84</v>
      </c>
      <c r="B15" s="25" t="s">
        <v>13</v>
      </c>
      <c r="C15" s="21"/>
      <c r="D15" s="12">
        <v>1</v>
      </c>
      <c r="E15" s="12" t="s">
        <v>47</v>
      </c>
      <c r="F15" s="12">
        <v>12</v>
      </c>
      <c r="G15" s="23">
        <v>0</v>
      </c>
      <c r="H15" s="24">
        <f>Tabelle17[[#This Row],[Einzelpreis (einmalig/monatlich)]]*Tabelle17[[#This Row],[Laufzeit 
(Monat)]]*Tabelle17[[#This Row],[Anzahl]]</f>
        <v>0</v>
      </c>
      <c r="I15" s="32" t="s">
        <v>181</v>
      </c>
      <c r="J15" s="32"/>
    </row>
    <row r="16" spans="1:10" ht="30" x14ac:dyDescent="0.25">
      <c r="A16" s="29" t="s">
        <v>85</v>
      </c>
      <c r="B16" s="25" t="s">
        <v>13</v>
      </c>
      <c r="C16" s="21"/>
      <c r="D16" s="12">
        <v>1</v>
      </c>
      <c r="E16" s="12" t="s">
        <v>47</v>
      </c>
      <c r="F16" s="12">
        <v>12</v>
      </c>
      <c r="G16" s="23">
        <v>0</v>
      </c>
      <c r="H16" s="24">
        <f>Tabelle17[[#This Row],[Einzelpreis (einmalig/monatlich)]]*Tabelle17[[#This Row],[Laufzeit 
(Monat)]]*Tabelle17[[#This Row],[Anzahl]]</f>
        <v>0</v>
      </c>
      <c r="I16" s="32" t="s">
        <v>181</v>
      </c>
      <c r="J16" s="32"/>
    </row>
    <row r="17" spans="1:10" ht="30" x14ac:dyDescent="0.25">
      <c r="A17" s="44" t="s">
        <v>86</v>
      </c>
      <c r="B17" s="13" t="s">
        <v>30</v>
      </c>
      <c r="C17" s="61"/>
      <c r="D17" s="47">
        <v>1</v>
      </c>
      <c r="E17" s="47" t="s">
        <v>47</v>
      </c>
      <c r="F17" s="47">
        <v>12</v>
      </c>
      <c r="G17" s="48">
        <v>0</v>
      </c>
      <c r="H17" s="49">
        <f>Tabelle17[[#This Row],[Einzelpreis (einmalig/monatlich)]]*Tabelle17[[#This Row],[Laufzeit 
(Monat)]]*Tabelle17[[#This Row],[Anzahl]]</f>
        <v>0</v>
      </c>
      <c r="I17" s="62" t="s">
        <v>180</v>
      </c>
      <c r="J17" s="70"/>
    </row>
    <row r="18" spans="1:10" ht="30" x14ac:dyDescent="0.25">
      <c r="A18" s="29" t="s">
        <v>87</v>
      </c>
      <c r="B18" s="25" t="s">
        <v>13</v>
      </c>
      <c r="C18" s="21"/>
      <c r="D18" s="12">
        <v>1</v>
      </c>
      <c r="E18" s="12" t="s">
        <v>47</v>
      </c>
      <c r="F18" s="12">
        <v>12</v>
      </c>
      <c r="G18" s="23">
        <v>0</v>
      </c>
      <c r="H18" s="24">
        <f>Tabelle17[[#This Row],[Einzelpreis (einmalig/monatlich)]]*Tabelle17[[#This Row],[Laufzeit 
(Monat)]]*Tabelle17[[#This Row],[Anzahl]]</f>
        <v>0</v>
      </c>
      <c r="I18" s="38" t="s">
        <v>180</v>
      </c>
      <c r="J18" s="71"/>
    </row>
    <row r="19" spans="1:10" ht="30" x14ac:dyDescent="0.25">
      <c r="A19" s="29" t="s">
        <v>88</v>
      </c>
      <c r="B19" s="25" t="s">
        <v>13</v>
      </c>
      <c r="C19" s="21"/>
      <c r="D19" s="12">
        <v>1</v>
      </c>
      <c r="E19" s="12" t="s">
        <v>47</v>
      </c>
      <c r="F19" s="12">
        <v>12</v>
      </c>
      <c r="G19" s="23">
        <v>0</v>
      </c>
      <c r="H19" s="24">
        <f>Tabelle17[[#This Row],[Einzelpreis (einmalig/monatlich)]]*Tabelle17[[#This Row],[Laufzeit 
(Monat)]]*Tabelle17[[#This Row],[Anzahl]]</f>
        <v>0</v>
      </c>
      <c r="I19" s="38" t="s">
        <v>180</v>
      </c>
      <c r="J19" s="71"/>
    </row>
    <row r="20" spans="1:10" s="43" customFormat="1" x14ac:dyDescent="0.25">
      <c r="A20" s="44" t="s">
        <v>120</v>
      </c>
      <c r="B20" s="67" t="s">
        <v>68</v>
      </c>
      <c r="C20" s="67"/>
      <c r="D20" s="68">
        <v>1</v>
      </c>
      <c r="E20" s="47" t="s">
        <v>101</v>
      </c>
      <c r="F20" s="47">
        <v>12</v>
      </c>
      <c r="G20" s="48">
        <v>0</v>
      </c>
      <c r="H20" s="49">
        <f>Tabelle17[[#This Row],[Einzelpreis (einmalig/monatlich)]]*Tabelle17[[#This Row],[Laufzeit 
(Monat)]]*Tabelle17[[#This Row],[Anzahl]]</f>
        <v>0</v>
      </c>
      <c r="I20" s="65" t="s">
        <v>90</v>
      </c>
      <c r="J20" s="50"/>
    </row>
    <row r="21" spans="1:10" ht="30" x14ac:dyDescent="0.25">
      <c r="A21" s="29" t="s">
        <v>121</v>
      </c>
      <c r="B21" s="25" t="s">
        <v>13</v>
      </c>
      <c r="C21" s="25"/>
      <c r="D21" s="22">
        <v>1</v>
      </c>
      <c r="E21" s="47" t="s">
        <v>101</v>
      </c>
      <c r="F21" s="22">
        <v>12</v>
      </c>
      <c r="G21" s="24">
        <v>0</v>
      </c>
      <c r="H21" s="24">
        <f>Tabelle17[[#This Row],[Einzelpreis (einmalig/monatlich)]]*Tabelle17[[#This Row],[Laufzeit 
(Monat)]]*Tabelle17[[#This Row],[Anzahl]]</f>
        <v>0</v>
      </c>
      <c r="I21" s="34" t="s">
        <v>90</v>
      </c>
      <c r="J21" s="32"/>
    </row>
    <row r="22" spans="1:10" s="43" customFormat="1" ht="45" x14ac:dyDescent="0.25">
      <c r="A22" s="51"/>
      <c r="B22" s="52" t="s">
        <v>55</v>
      </c>
      <c r="C22" s="53"/>
      <c r="D22" s="53"/>
      <c r="E22" s="53"/>
      <c r="F22" s="53"/>
      <c r="G22" s="54">
        <f>SUM(G6+G10+G14+G17+G19+G18+G16+G15+G20+G21)</f>
        <v>0</v>
      </c>
      <c r="H22" s="54">
        <f>SUM(H6+H10+H14+H17+H19+H18+H16+H15+H20+H21)</f>
        <v>0</v>
      </c>
      <c r="I22" s="55"/>
      <c r="J22" s="73"/>
    </row>
    <row r="23" spans="1:10" s="43" customFormat="1" x14ac:dyDescent="0.25">
      <c r="J23" s="56"/>
    </row>
    <row r="24" spans="1:10" ht="45" x14ac:dyDescent="0.25">
      <c r="A24" s="4" t="s">
        <v>1</v>
      </c>
      <c r="B24" s="1" t="s">
        <v>2</v>
      </c>
      <c r="C24" s="1" t="s">
        <v>3</v>
      </c>
      <c r="D24" s="2" t="s">
        <v>109</v>
      </c>
      <c r="E24" s="1" t="s">
        <v>5</v>
      </c>
      <c r="F24" s="2" t="s">
        <v>102</v>
      </c>
      <c r="G24" s="1" t="s">
        <v>7</v>
      </c>
      <c r="H24" s="2" t="s">
        <v>131</v>
      </c>
      <c r="I24" s="82" t="s">
        <v>130</v>
      </c>
      <c r="J24" s="41" t="s">
        <v>128</v>
      </c>
    </row>
    <row r="25" spans="1:10" ht="45" x14ac:dyDescent="0.25">
      <c r="A25" s="28" t="s">
        <v>10</v>
      </c>
      <c r="B25" s="13" t="s">
        <v>110</v>
      </c>
      <c r="C25" s="3"/>
      <c r="D25" s="3"/>
      <c r="E25" s="12"/>
      <c r="F25" s="3"/>
      <c r="G25" s="19"/>
      <c r="H25" s="19"/>
      <c r="I25" s="31"/>
      <c r="J25" s="72"/>
    </row>
    <row r="26" spans="1:10" s="43" customFormat="1" x14ac:dyDescent="0.25">
      <c r="A26" s="44" t="s">
        <v>91</v>
      </c>
      <c r="B26" s="13" t="s">
        <v>53</v>
      </c>
      <c r="C26" s="46"/>
      <c r="D26" s="47">
        <v>3</v>
      </c>
      <c r="E26" s="47" t="s">
        <v>47</v>
      </c>
      <c r="F26" s="47">
        <v>12</v>
      </c>
      <c r="G26" s="48">
        <v>0</v>
      </c>
      <c r="H26" s="49">
        <f>Tabelle172[[#This Row],[Einzelpreis (einmalig/monatlich)]]*Tabelle172[[#This Row],[Laufzeit 
(Monat)]]*Tabelle172[[#This Row],[Anzahl in Jahre 
(Verlängerungsjahre)]]</f>
        <v>0</v>
      </c>
      <c r="I26" s="50" t="s">
        <v>74</v>
      </c>
      <c r="J26" s="50"/>
    </row>
    <row r="27" spans="1:10" ht="30" x14ac:dyDescent="0.25">
      <c r="A27" s="29" t="s">
        <v>92</v>
      </c>
      <c r="B27" s="6" t="s">
        <v>52</v>
      </c>
      <c r="C27" s="3"/>
      <c r="D27" s="12">
        <v>3</v>
      </c>
      <c r="E27" s="12" t="s">
        <v>47</v>
      </c>
      <c r="F27" s="12">
        <v>12</v>
      </c>
      <c r="G27" s="23">
        <v>0</v>
      </c>
      <c r="H27" s="24">
        <f>Tabelle172[[#This Row],[Einzelpreis (einmalig/monatlich)]]*Tabelle172[[#This Row],[Laufzeit 
(Monat)]]*Tabelle172[[#This Row],[Anzahl in Jahre 
(Verlängerungsjahre)]]</f>
        <v>0</v>
      </c>
      <c r="I27" s="32" t="s">
        <v>74</v>
      </c>
      <c r="J27" s="32"/>
    </row>
    <row r="28" spans="1:10" ht="30" x14ac:dyDescent="0.25">
      <c r="A28" s="29" t="s">
        <v>93</v>
      </c>
      <c r="B28" s="6" t="s">
        <v>51</v>
      </c>
      <c r="C28" s="3"/>
      <c r="D28" s="12">
        <v>3</v>
      </c>
      <c r="E28" s="12" t="s">
        <v>47</v>
      </c>
      <c r="F28" s="12">
        <v>12</v>
      </c>
      <c r="G28" s="23">
        <v>0</v>
      </c>
      <c r="H28" s="24">
        <f>Tabelle172[[#This Row],[Einzelpreis (einmalig/monatlich)]]*Tabelle172[[#This Row],[Laufzeit 
(Monat)]]*Tabelle172[[#This Row],[Anzahl in Jahre 
(Verlängerungsjahre)]]</f>
        <v>0</v>
      </c>
      <c r="I28" s="32" t="s">
        <v>74</v>
      </c>
      <c r="J28" s="32"/>
    </row>
    <row r="29" spans="1:10" x14ac:dyDescent="0.25">
      <c r="A29" s="29" t="s">
        <v>94</v>
      </c>
      <c r="B29" s="6" t="s">
        <v>50</v>
      </c>
      <c r="C29" s="3"/>
      <c r="D29" s="12">
        <v>3</v>
      </c>
      <c r="E29" s="12" t="s">
        <v>47</v>
      </c>
      <c r="F29" s="12">
        <v>12</v>
      </c>
      <c r="G29" s="23">
        <v>0</v>
      </c>
      <c r="H29" s="24">
        <f>Tabelle172[[#This Row],[Einzelpreis (einmalig/monatlich)]]*Tabelle172[[#This Row],[Laufzeit 
(Monat)]]*Tabelle172[[#This Row],[Anzahl in Jahre 
(Verlängerungsjahre)]]</f>
        <v>0</v>
      </c>
      <c r="I29" s="32" t="s">
        <v>74</v>
      </c>
      <c r="J29" s="32"/>
    </row>
    <row r="30" spans="1:10" s="43" customFormat="1" x14ac:dyDescent="0.25">
      <c r="A30" s="44" t="s">
        <v>95</v>
      </c>
      <c r="B30" s="13" t="s">
        <v>54</v>
      </c>
      <c r="C30" s="46"/>
      <c r="D30" s="47">
        <v>3</v>
      </c>
      <c r="E30" s="47" t="s">
        <v>47</v>
      </c>
      <c r="F30" s="47">
        <v>12</v>
      </c>
      <c r="G30" s="48">
        <v>0</v>
      </c>
      <c r="H30" s="49">
        <f>Tabelle172[[#This Row],[Einzelpreis (einmalig/monatlich)]]*Tabelle172[[#This Row],[Laufzeit 
(Monat)]]*Tabelle172[[#This Row],[Anzahl in Jahre 
(Verlängerungsjahre)]]</f>
        <v>0</v>
      </c>
      <c r="I30" s="50" t="s">
        <v>74</v>
      </c>
      <c r="J30" s="50"/>
    </row>
    <row r="31" spans="1:10" ht="30" x14ac:dyDescent="0.25">
      <c r="A31" s="29" t="s">
        <v>96</v>
      </c>
      <c r="B31" s="6" t="s">
        <v>49</v>
      </c>
      <c r="C31" s="3"/>
      <c r="D31" s="12">
        <v>3</v>
      </c>
      <c r="E31" s="12" t="s">
        <v>47</v>
      </c>
      <c r="F31" s="12">
        <v>12</v>
      </c>
      <c r="G31" s="23">
        <v>0</v>
      </c>
      <c r="H31" s="24">
        <f>Tabelle172[[#This Row],[Einzelpreis (einmalig/monatlich)]]*Tabelle172[[#This Row],[Laufzeit 
(Monat)]]*Tabelle172[[#This Row],[Anzahl in Jahre 
(Verlängerungsjahre)]]</f>
        <v>0</v>
      </c>
      <c r="I31" s="32" t="s">
        <v>74</v>
      </c>
      <c r="J31" s="32"/>
    </row>
    <row r="32" spans="1:10" ht="30" x14ac:dyDescent="0.25">
      <c r="A32" s="29" t="s">
        <v>97</v>
      </c>
      <c r="B32" s="6" t="s">
        <v>48</v>
      </c>
      <c r="C32" s="3"/>
      <c r="D32" s="12">
        <v>3</v>
      </c>
      <c r="E32" s="12" t="s">
        <v>47</v>
      </c>
      <c r="F32" s="12">
        <v>12</v>
      </c>
      <c r="G32" s="23">
        <v>0</v>
      </c>
      <c r="H32" s="24">
        <f>Tabelle172[[#This Row],[Einzelpreis (einmalig/monatlich)]]*Tabelle172[[#This Row],[Laufzeit 
(Monat)]]*Tabelle172[[#This Row],[Anzahl in Jahre 
(Verlängerungsjahre)]]</f>
        <v>0</v>
      </c>
      <c r="I32" s="32" t="s">
        <v>74</v>
      </c>
      <c r="J32" s="32"/>
    </row>
    <row r="33" spans="1:10" ht="30" x14ac:dyDescent="0.25">
      <c r="A33" s="29" t="s">
        <v>98</v>
      </c>
      <c r="B33" s="6" t="s">
        <v>46</v>
      </c>
      <c r="C33" s="3"/>
      <c r="D33" s="12">
        <v>3</v>
      </c>
      <c r="E33" s="12" t="s">
        <v>47</v>
      </c>
      <c r="F33" s="12">
        <v>12</v>
      </c>
      <c r="G33" s="23">
        <v>0</v>
      </c>
      <c r="H33" s="24">
        <f>Tabelle172[[#This Row],[Einzelpreis (einmalig/monatlich)]]*Tabelle172[[#This Row],[Laufzeit 
(Monat)]]*Tabelle172[[#This Row],[Anzahl in Jahre 
(Verlängerungsjahre)]]</f>
        <v>0</v>
      </c>
      <c r="I33" s="32" t="s">
        <v>74</v>
      </c>
      <c r="J33" s="32"/>
    </row>
    <row r="34" spans="1:10" s="43" customFormat="1" x14ac:dyDescent="0.25">
      <c r="A34" s="44" t="s">
        <v>99</v>
      </c>
      <c r="B34" s="13" t="s">
        <v>104</v>
      </c>
      <c r="C34" s="46"/>
      <c r="D34" s="47">
        <v>3</v>
      </c>
      <c r="E34" s="47" t="s">
        <v>47</v>
      </c>
      <c r="F34" s="47">
        <v>12</v>
      </c>
      <c r="G34" s="48">
        <v>0</v>
      </c>
      <c r="H34" s="49">
        <f>Tabelle172[[#This Row],[Einzelpreis (einmalig/monatlich)]]*Tabelle172[[#This Row],[Laufzeit 
(Monat)]]*Tabelle172[[#This Row],[Anzahl in Jahre 
(Verlängerungsjahre)]]</f>
        <v>0</v>
      </c>
      <c r="I34" s="50" t="s">
        <v>181</v>
      </c>
      <c r="J34" s="50"/>
    </row>
    <row r="35" spans="1:10" ht="30" x14ac:dyDescent="0.25">
      <c r="A35" s="29" t="s">
        <v>100</v>
      </c>
      <c r="B35" s="25" t="s">
        <v>13</v>
      </c>
      <c r="C35" s="21"/>
      <c r="D35" s="12">
        <v>3</v>
      </c>
      <c r="E35" s="12" t="s">
        <v>47</v>
      </c>
      <c r="F35" s="12">
        <v>12</v>
      </c>
      <c r="G35" s="23">
        <v>0</v>
      </c>
      <c r="H35" s="24">
        <f>Tabelle172[[#This Row],[Einzelpreis (einmalig/monatlich)]]*Tabelle172[[#This Row],[Laufzeit 
(Monat)]]*Tabelle172[[#This Row],[Anzahl in Jahre 
(Verlängerungsjahre)]]</f>
        <v>0</v>
      </c>
      <c r="I35" s="32" t="s">
        <v>181</v>
      </c>
      <c r="J35" s="32"/>
    </row>
    <row r="36" spans="1:10" ht="30" x14ac:dyDescent="0.25">
      <c r="A36" s="29" t="s">
        <v>122</v>
      </c>
      <c r="B36" s="25" t="s">
        <v>13</v>
      </c>
      <c r="C36" s="21"/>
      <c r="D36" s="12">
        <v>3</v>
      </c>
      <c r="E36" s="12" t="s">
        <v>47</v>
      </c>
      <c r="F36" s="12">
        <v>12</v>
      </c>
      <c r="G36" s="23">
        <v>0</v>
      </c>
      <c r="H36" s="24">
        <f>Tabelle172[[#This Row],[Einzelpreis (einmalig/monatlich)]]*Tabelle172[[#This Row],[Laufzeit 
(Monat)]]*Tabelle172[[#This Row],[Anzahl in Jahre 
(Verlängerungsjahre)]]</f>
        <v>0</v>
      </c>
      <c r="I36" s="32" t="s">
        <v>181</v>
      </c>
      <c r="J36" s="32"/>
    </row>
    <row r="37" spans="1:10" ht="30" x14ac:dyDescent="0.25">
      <c r="A37" s="44" t="s">
        <v>123</v>
      </c>
      <c r="B37" s="13" t="s">
        <v>30</v>
      </c>
      <c r="C37" s="61"/>
      <c r="D37" s="47">
        <v>3</v>
      </c>
      <c r="E37" s="47" t="s">
        <v>47</v>
      </c>
      <c r="F37" s="47">
        <v>12</v>
      </c>
      <c r="G37" s="48">
        <v>0</v>
      </c>
      <c r="H37" s="49">
        <f>Tabelle172[[#This Row],[Einzelpreis (einmalig/monatlich)]]*Tabelle172[[#This Row],[Laufzeit 
(Monat)]]*Tabelle172[[#This Row],[Anzahl in Jahre 
(Verlängerungsjahre)]]</f>
        <v>0</v>
      </c>
      <c r="I37" s="62" t="s">
        <v>180</v>
      </c>
      <c r="J37" s="70"/>
    </row>
    <row r="38" spans="1:10" ht="30" x14ac:dyDescent="0.25">
      <c r="A38" s="29" t="s">
        <v>124</v>
      </c>
      <c r="B38" s="25" t="s">
        <v>13</v>
      </c>
      <c r="C38" s="21"/>
      <c r="D38" s="12">
        <v>3</v>
      </c>
      <c r="E38" s="12" t="s">
        <v>47</v>
      </c>
      <c r="F38" s="12">
        <v>12</v>
      </c>
      <c r="G38" s="23">
        <v>0</v>
      </c>
      <c r="H38" s="24">
        <f>Tabelle172[[#This Row],[Einzelpreis (einmalig/monatlich)]]*Tabelle172[[#This Row],[Laufzeit 
(Monat)]]*Tabelle172[[#This Row],[Anzahl in Jahre 
(Verlängerungsjahre)]]</f>
        <v>0</v>
      </c>
      <c r="I38" s="38" t="s">
        <v>180</v>
      </c>
      <c r="J38" s="71"/>
    </row>
    <row r="39" spans="1:10" ht="30" x14ac:dyDescent="0.25">
      <c r="A39" s="29" t="s">
        <v>125</v>
      </c>
      <c r="B39" s="25" t="s">
        <v>13</v>
      </c>
      <c r="C39" s="21"/>
      <c r="D39" s="12">
        <v>3</v>
      </c>
      <c r="E39" s="12" t="s">
        <v>47</v>
      </c>
      <c r="F39" s="12">
        <v>12</v>
      </c>
      <c r="G39" s="23">
        <v>0</v>
      </c>
      <c r="H39" s="24">
        <f>Tabelle172[[#This Row],[Einzelpreis (einmalig/monatlich)]]*Tabelle172[[#This Row],[Laufzeit 
(Monat)]]*Tabelle172[[#This Row],[Anzahl in Jahre 
(Verlängerungsjahre)]]</f>
        <v>0</v>
      </c>
      <c r="I39" s="38" t="s">
        <v>180</v>
      </c>
      <c r="J39" s="71"/>
    </row>
    <row r="40" spans="1:10" s="43" customFormat="1" x14ac:dyDescent="0.25">
      <c r="A40" s="44" t="s">
        <v>126</v>
      </c>
      <c r="B40" s="67" t="s">
        <v>68</v>
      </c>
      <c r="C40" s="67"/>
      <c r="D40" s="47">
        <v>3</v>
      </c>
      <c r="E40" s="47" t="s">
        <v>101</v>
      </c>
      <c r="F40" s="47">
        <v>12</v>
      </c>
      <c r="G40" s="48">
        <v>0</v>
      </c>
      <c r="H40" s="49">
        <f>Tabelle172[[#This Row],[Einzelpreis (einmalig/monatlich)]]*Tabelle172[[#This Row],[Laufzeit 
(Monat)]]*Tabelle172[[#This Row],[Anzahl in Jahre 
(Verlängerungsjahre)]]</f>
        <v>0</v>
      </c>
      <c r="I40" s="65" t="s">
        <v>90</v>
      </c>
      <c r="J40" s="50"/>
    </row>
    <row r="41" spans="1:10" ht="30" x14ac:dyDescent="0.25">
      <c r="A41" s="29" t="s">
        <v>127</v>
      </c>
      <c r="B41" s="25" t="s">
        <v>13</v>
      </c>
      <c r="C41" s="25"/>
      <c r="D41" s="22">
        <v>3</v>
      </c>
      <c r="E41" s="47" t="s">
        <v>101</v>
      </c>
      <c r="F41" s="22">
        <v>12</v>
      </c>
      <c r="G41" s="24">
        <v>0</v>
      </c>
      <c r="H41" s="24">
        <f>Tabelle172[[#This Row],[Einzelpreis (einmalig/monatlich)]]*Tabelle172[[#This Row],[Laufzeit 
(Monat)]]*Tabelle172[[#This Row],[Anzahl in Jahre 
(Verlängerungsjahre)]]</f>
        <v>0</v>
      </c>
      <c r="I41" s="34" t="s">
        <v>90</v>
      </c>
      <c r="J41" s="32"/>
    </row>
    <row r="42" spans="1:10" s="43" customFormat="1" ht="60" x14ac:dyDescent="0.25">
      <c r="A42" s="51"/>
      <c r="B42" s="52" t="s">
        <v>172</v>
      </c>
      <c r="C42" s="53"/>
      <c r="D42" s="53"/>
      <c r="E42" s="53"/>
      <c r="F42" s="53"/>
      <c r="G42" s="54">
        <f>SUM(G26+G30+G34+G37+G39+G38+G36+G35+G40+G41)</f>
        <v>0</v>
      </c>
      <c r="H42" s="54">
        <f>SUM(H26+H30+H34+H37+H39+H38+H36+H35+H40+H41)</f>
        <v>0</v>
      </c>
      <c r="I42" s="55"/>
      <c r="J42" s="73"/>
    </row>
    <row r="43" spans="1:10" s="43" customFormat="1" x14ac:dyDescent="0.25">
      <c r="J43" s="56"/>
    </row>
    <row r="44" spans="1:10" s="43" customFormat="1" ht="45" x14ac:dyDescent="0.25">
      <c r="A44" s="40" t="s">
        <v>1</v>
      </c>
      <c r="B44" s="41" t="s">
        <v>2</v>
      </c>
      <c r="C44" s="41" t="s">
        <v>3</v>
      </c>
      <c r="D44" s="41" t="s">
        <v>4</v>
      </c>
      <c r="E44" s="41" t="s">
        <v>5</v>
      </c>
      <c r="F44" s="42" t="s">
        <v>134</v>
      </c>
      <c r="G44" s="41" t="s">
        <v>132</v>
      </c>
      <c r="H44" s="41" t="s">
        <v>133</v>
      </c>
      <c r="I44" s="82" t="s">
        <v>130</v>
      </c>
      <c r="J44" s="41" t="s">
        <v>128</v>
      </c>
    </row>
    <row r="45" spans="1:10" s="43" customFormat="1" ht="30" x14ac:dyDescent="0.25">
      <c r="A45" s="14" t="s">
        <v>14</v>
      </c>
      <c r="B45" s="13" t="s">
        <v>70</v>
      </c>
      <c r="C45" s="46"/>
      <c r="D45" s="46"/>
      <c r="E45" s="46"/>
      <c r="F45" s="46"/>
      <c r="G45" s="46"/>
      <c r="H45" s="46"/>
      <c r="I45" s="57"/>
      <c r="J45" s="75"/>
    </row>
    <row r="46" spans="1:10" s="43" customFormat="1" ht="45" x14ac:dyDescent="0.25">
      <c r="A46" s="44" t="s">
        <v>111</v>
      </c>
      <c r="B46" s="45" t="s">
        <v>56</v>
      </c>
      <c r="C46" s="64" t="s">
        <v>72</v>
      </c>
      <c r="D46" s="47">
        <v>1</v>
      </c>
      <c r="E46" s="47" t="s">
        <v>73</v>
      </c>
      <c r="F46" s="47"/>
      <c r="G46" s="48">
        <v>0</v>
      </c>
      <c r="H46" s="49">
        <f>Tabelle13113[[#This Row],[Pauschalpreis]]*Tabelle13113[[#This Row],[Anzahl]]</f>
        <v>0</v>
      </c>
      <c r="I46" s="50" t="s">
        <v>181</v>
      </c>
      <c r="J46" s="50"/>
    </row>
    <row r="47" spans="1:10" s="43" customFormat="1" ht="45" x14ac:dyDescent="0.25">
      <c r="A47" s="44" t="s">
        <v>135</v>
      </c>
      <c r="B47" s="45" t="s">
        <v>57</v>
      </c>
      <c r="C47" s="64" t="s">
        <v>72</v>
      </c>
      <c r="D47" s="47">
        <v>1</v>
      </c>
      <c r="E47" s="47" t="s">
        <v>73</v>
      </c>
      <c r="F47" s="47"/>
      <c r="G47" s="48">
        <v>0</v>
      </c>
      <c r="H47" s="49">
        <f>Tabelle13113[[#This Row],[Pauschalpreis]]*Tabelle13113[[#This Row],[Anzahl]]</f>
        <v>0</v>
      </c>
      <c r="I47" s="50" t="s">
        <v>59</v>
      </c>
      <c r="J47" s="50"/>
    </row>
    <row r="48" spans="1:10" s="43" customFormat="1" ht="45" x14ac:dyDescent="0.25">
      <c r="A48" s="44" t="s">
        <v>136</v>
      </c>
      <c r="B48" s="45" t="s">
        <v>58</v>
      </c>
      <c r="C48" s="64" t="s">
        <v>72</v>
      </c>
      <c r="D48" s="47">
        <v>1</v>
      </c>
      <c r="E48" s="47" t="s">
        <v>73</v>
      </c>
      <c r="F48" s="47"/>
      <c r="G48" s="48">
        <v>0</v>
      </c>
      <c r="H48" s="49">
        <f>Tabelle13113[[#This Row],[Pauschalpreis]]*Tabelle13113[[#This Row],[Anzahl]]</f>
        <v>0</v>
      </c>
      <c r="I48" s="50" t="s">
        <v>59</v>
      </c>
      <c r="J48" s="50"/>
    </row>
    <row r="49" spans="1:10" s="43" customFormat="1" ht="45" x14ac:dyDescent="0.25">
      <c r="A49" s="44" t="s">
        <v>137</v>
      </c>
      <c r="B49" s="13" t="s">
        <v>71</v>
      </c>
      <c r="C49" s="64" t="s">
        <v>72</v>
      </c>
      <c r="D49" s="47">
        <v>1</v>
      </c>
      <c r="E49" s="47" t="s">
        <v>73</v>
      </c>
      <c r="F49" s="47"/>
      <c r="G49" s="49">
        <v>0</v>
      </c>
      <c r="H49" s="49">
        <f>Tabelle13113[[#This Row],[Pauschalpreis]]*Tabelle13113[[#This Row],[Anzahl]]</f>
        <v>0</v>
      </c>
      <c r="I49" s="65" t="s">
        <v>45</v>
      </c>
      <c r="J49" s="50"/>
    </row>
    <row r="50" spans="1:10" s="43" customFormat="1" ht="45" x14ac:dyDescent="0.25">
      <c r="A50" s="44" t="s">
        <v>138</v>
      </c>
      <c r="B50" s="13" t="s">
        <v>29</v>
      </c>
      <c r="C50" s="64" t="s">
        <v>72</v>
      </c>
      <c r="D50" s="47">
        <v>1</v>
      </c>
      <c r="E50" s="47" t="s">
        <v>73</v>
      </c>
      <c r="F50" s="47"/>
      <c r="G50" s="49">
        <v>0</v>
      </c>
      <c r="H50" s="49">
        <f>Tabelle13113[[#This Row],[Pauschalpreis]]*Tabelle13113[[#This Row],[Anzahl]]</f>
        <v>0</v>
      </c>
      <c r="I50" s="66" t="s">
        <v>31</v>
      </c>
      <c r="J50" s="74"/>
    </row>
    <row r="51" spans="1:10" s="43" customFormat="1" ht="45" x14ac:dyDescent="0.25">
      <c r="A51" s="44" t="s">
        <v>139</v>
      </c>
      <c r="B51" s="13" t="s">
        <v>43</v>
      </c>
      <c r="C51" s="64" t="s">
        <v>72</v>
      </c>
      <c r="D51" s="47">
        <v>1</v>
      </c>
      <c r="E51" s="47" t="s">
        <v>73</v>
      </c>
      <c r="F51" s="47"/>
      <c r="G51" s="49">
        <v>0</v>
      </c>
      <c r="H51" s="49">
        <f>Tabelle13113[[#This Row],[Pauschalpreis]]*Tabelle13113[[#This Row],[Anzahl]]</f>
        <v>0</v>
      </c>
      <c r="I51" s="66" t="s">
        <v>60</v>
      </c>
      <c r="J51" s="74"/>
    </row>
    <row r="52" spans="1:10" s="43" customFormat="1" x14ac:dyDescent="0.25">
      <c r="A52" s="44" t="s">
        <v>140</v>
      </c>
      <c r="B52" s="13" t="s">
        <v>33</v>
      </c>
      <c r="C52" s="13"/>
      <c r="D52" s="47">
        <v>1</v>
      </c>
      <c r="E52" s="47" t="s">
        <v>73</v>
      </c>
      <c r="F52" s="47"/>
      <c r="G52" s="49">
        <v>0</v>
      </c>
      <c r="H52" s="49">
        <f>Tabelle13113[[#This Row],[Pauschalpreis]]*Tabelle13113[[#This Row],[Anzahl]]</f>
        <v>0</v>
      </c>
      <c r="I52" s="65" t="s">
        <v>89</v>
      </c>
      <c r="J52" s="50"/>
    </row>
    <row r="53" spans="1:10" ht="45" x14ac:dyDescent="0.25">
      <c r="A53" s="29" t="s">
        <v>141</v>
      </c>
      <c r="B53" s="25" t="s">
        <v>12</v>
      </c>
      <c r="C53" s="25"/>
      <c r="D53" s="22">
        <v>1</v>
      </c>
      <c r="E53" s="12" t="s">
        <v>73</v>
      </c>
      <c r="F53" s="22"/>
      <c r="G53" s="24">
        <v>0</v>
      </c>
      <c r="H53" s="24">
        <f>Tabelle13113[[#This Row],[Pauschalpreis]]*Tabelle13113[[#This Row],[Anzahl]]</f>
        <v>0</v>
      </c>
      <c r="I53" s="34" t="s">
        <v>89</v>
      </c>
      <c r="J53" s="32"/>
    </row>
    <row r="54" spans="1:10" s="43" customFormat="1" ht="45" x14ac:dyDescent="0.25">
      <c r="A54" s="44" t="s">
        <v>142</v>
      </c>
      <c r="B54" s="67" t="s">
        <v>103</v>
      </c>
      <c r="C54" s="64" t="s">
        <v>72</v>
      </c>
      <c r="D54" s="47">
        <v>1</v>
      </c>
      <c r="E54" s="47" t="s">
        <v>73</v>
      </c>
      <c r="F54" s="47"/>
      <c r="G54" s="49">
        <v>0</v>
      </c>
      <c r="H54" s="49">
        <f>Tabelle13113[[#This Row],[Pauschalpreis]]*Tabelle13113[[#This Row],[Anzahl]]</f>
        <v>0</v>
      </c>
      <c r="I54" s="65" t="s">
        <v>90</v>
      </c>
      <c r="J54" s="50"/>
    </row>
    <row r="55" spans="1:10" ht="45" x14ac:dyDescent="0.25">
      <c r="A55" s="29" t="s">
        <v>143</v>
      </c>
      <c r="B55" s="25" t="s">
        <v>13</v>
      </c>
      <c r="C55" s="69" t="s">
        <v>72</v>
      </c>
      <c r="D55" s="22">
        <v>1</v>
      </c>
      <c r="E55" s="12" t="s">
        <v>73</v>
      </c>
      <c r="F55" s="22"/>
      <c r="G55" s="24">
        <v>0</v>
      </c>
      <c r="H55" s="24">
        <f>Tabelle13113[[#This Row],[Pauschalpreis]]*Tabelle13113[[#This Row],[Anzahl]]</f>
        <v>0</v>
      </c>
      <c r="I55" s="34" t="s">
        <v>90</v>
      </c>
      <c r="J55" s="32"/>
    </row>
    <row r="56" spans="1:10" s="43" customFormat="1" ht="45" x14ac:dyDescent="0.25">
      <c r="A56" s="58"/>
      <c r="B56" s="52" t="s">
        <v>171</v>
      </c>
      <c r="C56" s="53"/>
      <c r="D56" s="53"/>
      <c r="E56" s="53"/>
      <c r="F56" s="53"/>
      <c r="G56" s="54">
        <f>SUM(G46:G55)</f>
        <v>0</v>
      </c>
      <c r="H56" s="54">
        <f>SUM(H46:H55)</f>
        <v>0</v>
      </c>
      <c r="I56" s="55"/>
      <c r="J56" s="73"/>
    </row>
    <row r="58" spans="1:10" ht="45" x14ac:dyDescent="0.25">
      <c r="A58" s="7" t="s">
        <v>1</v>
      </c>
      <c r="B58" s="8" t="s">
        <v>2</v>
      </c>
      <c r="C58" s="8" t="s">
        <v>3</v>
      </c>
      <c r="D58" s="8" t="s">
        <v>4</v>
      </c>
      <c r="E58" s="8" t="s">
        <v>5</v>
      </c>
      <c r="F58" s="42" t="s">
        <v>134</v>
      </c>
      <c r="G58" s="41" t="s">
        <v>132</v>
      </c>
      <c r="H58" s="41" t="s">
        <v>133</v>
      </c>
      <c r="I58" s="82" t="s">
        <v>130</v>
      </c>
      <c r="J58" s="41" t="s">
        <v>128</v>
      </c>
    </row>
    <row r="59" spans="1:10" ht="45" x14ac:dyDescent="0.25">
      <c r="A59" s="14" t="s">
        <v>16</v>
      </c>
      <c r="B59" s="6" t="s">
        <v>34</v>
      </c>
      <c r="C59" s="5"/>
      <c r="D59" s="12"/>
      <c r="E59" s="3"/>
      <c r="F59" s="3"/>
      <c r="G59" s="3"/>
      <c r="H59" s="3"/>
      <c r="I59" s="33"/>
      <c r="J59" s="77"/>
    </row>
    <row r="60" spans="1:10" s="43" customFormat="1" ht="45" x14ac:dyDescent="0.25">
      <c r="A60" s="44" t="s">
        <v>144</v>
      </c>
      <c r="B60" s="67" t="s">
        <v>15</v>
      </c>
      <c r="C60" s="64" t="s">
        <v>72</v>
      </c>
      <c r="D60" s="47">
        <v>1</v>
      </c>
      <c r="E60" s="47" t="s">
        <v>73</v>
      </c>
      <c r="F60" s="47"/>
      <c r="G60" s="49">
        <v>0</v>
      </c>
      <c r="H60" s="49">
        <f>Tabelle13412[[#This Row],[Pauschalpreis]]*Tabelle13412[[#This Row],[Anzahl]]</f>
        <v>0</v>
      </c>
      <c r="I60" s="65" t="s">
        <v>32</v>
      </c>
      <c r="J60" s="50"/>
    </row>
    <row r="61" spans="1:10" s="43" customFormat="1" ht="45" x14ac:dyDescent="0.25">
      <c r="A61" s="44" t="s">
        <v>145</v>
      </c>
      <c r="B61" s="13" t="s">
        <v>26</v>
      </c>
      <c r="C61" s="64" t="s">
        <v>72</v>
      </c>
      <c r="D61" s="47">
        <v>1</v>
      </c>
      <c r="E61" s="47" t="s">
        <v>73</v>
      </c>
      <c r="F61" s="47"/>
      <c r="G61" s="49">
        <v>0</v>
      </c>
      <c r="H61" s="49">
        <f>Tabelle13412[[#This Row],[Pauschalpreis]]*Tabelle13412[[#This Row],[Anzahl]]</f>
        <v>0</v>
      </c>
      <c r="I61" s="62">
        <v>15</v>
      </c>
      <c r="J61" s="70"/>
    </row>
    <row r="62" spans="1:10" ht="30" x14ac:dyDescent="0.25">
      <c r="A62" s="29" t="s">
        <v>146</v>
      </c>
      <c r="B62" s="20" t="s">
        <v>13</v>
      </c>
      <c r="C62" s="26"/>
      <c r="D62" s="22"/>
      <c r="E62" s="22"/>
      <c r="F62" s="22"/>
      <c r="G62" s="24">
        <v>0</v>
      </c>
      <c r="H62" s="24">
        <f>Tabelle13412[[#This Row],[Pauschalpreis]]*Tabelle13412[[#This Row],[Anzahl]]</f>
        <v>0</v>
      </c>
      <c r="I62" s="36" t="s">
        <v>182</v>
      </c>
      <c r="J62" s="76"/>
    </row>
    <row r="63" spans="1:10" ht="30" x14ac:dyDescent="0.25">
      <c r="A63" s="29" t="s">
        <v>147</v>
      </c>
      <c r="B63" s="20" t="s">
        <v>13</v>
      </c>
      <c r="C63" s="26"/>
      <c r="D63" s="22"/>
      <c r="E63" s="22"/>
      <c r="F63" s="21"/>
      <c r="G63" s="24">
        <v>0</v>
      </c>
      <c r="H63" s="24">
        <f>Tabelle13412[[#This Row],[Pauschalpreis]]*Tabelle13412[[#This Row],[Anzahl]]</f>
        <v>0</v>
      </c>
      <c r="I63" s="36" t="s">
        <v>182</v>
      </c>
      <c r="J63" s="76"/>
    </row>
    <row r="64" spans="1:10" s="43" customFormat="1" ht="60" x14ac:dyDescent="0.25">
      <c r="A64" s="58"/>
      <c r="B64" s="59" t="s">
        <v>35</v>
      </c>
      <c r="C64" s="60"/>
      <c r="D64" s="53"/>
      <c r="E64" s="53"/>
      <c r="F64" s="53"/>
      <c r="G64" s="54">
        <f>SUM(G60:G63)</f>
        <v>0</v>
      </c>
      <c r="H64" s="54">
        <f>SUM(H60:H63)</f>
        <v>0</v>
      </c>
      <c r="I64" s="55"/>
      <c r="J64" s="73"/>
    </row>
    <row r="67" spans="1:10" ht="45" x14ac:dyDescent="0.25">
      <c r="A67" s="7" t="s">
        <v>1</v>
      </c>
      <c r="B67" s="8" t="s">
        <v>2</v>
      </c>
      <c r="C67" s="8" t="s">
        <v>3</v>
      </c>
      <c r="D67" s="8" t="s">
        <v>4</v>
      </c>
      <c r="E67" s="8" t="s">
        <v>5</v>
      </c>
      <c r="F67" s="42" t="s">
        <v>134</v>
      </c>
      <c r="G67" s="41" t="s">
        <v>132</v>
      </c>
      <c r="H67" s="41" t="s">
        <v>133</v>
      </c>
      <c r="I67" s="82" t="s">
        <v>130</v>
      </c>
      <c r="J67" s="41" t="s">
        <v>128</v>
      </c>
    </row>
    <row r="68" spans="1:10" x14ac:dyDescent="0.25">
      <c r="A68" s="14" t="s">
        <v>18</v>
      </c>
      <c r="B68" s="13" t="s">
        <v>17</v>
      </c>
      <c r="C68" s="3"/>
      <c r="D68" s="3"/>
      <c r="E68" s="3"/>
      <c r="F68" s="3"/>
      <c r="G68" s="21"/>
      <c r="H68" s="21"/>
      <c r="I68" s="36"/>
      <c r="J68" s="79"/>
    </row>
    <row r="69" spans="1:10" ht="60" x14ac:dyDescent="0.25">
      <c r="A69" s="44" t="s">
        <v>148</v>
      </c>
      <c r="B69" s="13" t="s">
        <v>61</v>
      </c>
      <c r="C69" s="64" t="s">
        <v>72</v>
      </c>
      <c r="D69" s="47">
        <v>1</v>
      </c>
      <c r="E69" s="47" t="s">
        <v>73</v>
      </c>
      <c r="F69" s="47"/>
      <c r="G69" s="49">
        <v>0</v>
      </c>
      <c r="H69" s="49">
        <f>Tabelle134513[[#This Row],[Pauschalpreis]]*Tabelle134513[[#This Row],[Anzahl]]</f>
        <v>0</v>
      </c>
      <c r="I69" s="66" t="s">
        <v>36</v>
      </c>
      <c r="J69" s="74"/>
    </row>
    <row r="70" spans="1:10" ht="30" x14ac:dyDescent="0.25">
      <c r="A70" s="29" t="s">
        <v>149</v>
      </c>
      <c r="B70" s="20" t="s">
        <v>13</v>
      </c>
      <c r="C70" s="21"/>
      <c r="D70" s="21"/>
      <c r="E70" s="21"/>
      <c r="F70" s="21"/>
      <c r="G70" s="24">
        <v>0</v>
      </c>
      <c r="H70" s="24">
        <f>Tabelle134513[[#This Row],[Pauschalpreis]]*Tabelle134513[[#This Row],[Anzahl]]</f>
        <v>0</v>
      </c>
      <c r="I70" s="94" t="s">
        <v>36</v>
      </c>
      <c r="J70" s="76"/>
    </row>
    <row r="71" spans="1:10" s="43" customFormat="1" ht="45" x14ac:dyDescent="0.25">
      <c r="A71" s="58"/>
      <c r="B71" s="59" t="s">
        <v>170</v>
      </c>
      <c r="C71" s="53"/>
      <c r="D71" s="53"/>
      <c r="E71" s="53"/>
      <c r="F71" s="53"/>
      <c r="G71" s="54">
        <f>G69+G70</f>
        <v>0</v>
      </c>
      <c r="H71" s="54">
        <f>H69+H70</f>
        <v>0</v>
      </c>
      <c r="I71" s="55"/>
      <c r="J71" s="73"/>
    </row>
    <row r="74" spans="1:10" ht="45" x14ac:dyDescent="0.25">
      <c r="A74" s="7" t="s">
        <v>1</v>
      </c>
      <c r="B74" s="8" t="s">
        <v>2</v>
      </c>
      <c r="C74" s="8" t="s">
        <v>3</v>
      </c>
      <c r="D74" s="8" t="s">
        <v>4</v>
      </c>
      <c r="E74" s="8" t="s">
        <v>5</v>
      </c>
      <c r="F74" s="42" t="s">
        <v>134</v>
      </c>
      <c r="G74" s="41" t="s">
        <v>132</v>
      </c>
      <c r="H74" s="41" t="s">
        <v>133</v>
      </c>
      <c r="I74" s="82" t="s">
        <v>130</v>
      </c>
      <c r="J74" s="41" t="s">
        <v>128</v>
      </c>
    </row>
    <row r="75" spans="1:10" x14ac:dyDescent="0.25">
      <c r="A75" s="14" t="s">
        <v>20</v>
      </c>
      <c r="B75" s="13" t="s">
        <v>19</v>
      </c>
      <c r="C75" s="3"/>
      <c r="D75" s="3"/>
      <c r="E75" s="3"/>
      <c r="F75" s="3"/>
      <c r="G75" s="3"/>
      <c r="H75" s="3"/>
      <c r="I75" s="39"/>
      <c r="J75" s="80"/>
    </row>
    <row r="76" spans="1:10" s="43" customFormat="1" ht="45" x14ac:dyDescent="0.25">
      <c r="A76" s="83" t="s">
        <v>150</v>
      </c>
      <c r="B76" s="13" t="s">
        <v>105</v>
      </c>
      <c r="C76" s="64" t="s">
        <v>72</v>
      </c>
      <c r="D76" s="47">
        <v>1</v>
      </c>
      <c r="E76" s="47" t="s">
        <v>73</v>
      </c>
      <c r="F76" s="47"/>
      <c r="G76" s="49">
        <v>0</v>
      </c>
      <c r="H76" s="49">
        <f>Tabelle1345614[[#This Row],[Pauschalpreis]]*Tabelle1345614[[#This Row],[Anzahl]]</f>
        <v>0</v>
      </c>
      <c r="I76" s="63" t="s">
        <v>38</v>
      </c>
      <c r="J76" s="78"/>
    </row>
    <row r="77" spans="1:10" s="43" customFormat="1" ht="45" x14ac:dyDescent="0.25">
      <c r="A77" s="83" t="s">
        <v>151</v>
      </c>
      <c r="B77" s="13" t="s">
        <v>106</v>
      </c>
      <c r="C77" s="64" t="s">
        <v>72</v>
      </c>
      <c r="D77" s="47">
        <v>1</v>
      </c>
      <c r="E77" s="47" t="s">
        <v>73</v>
      </c>
      <c r="F77" s="47"/>
      <c r="G77" s="49">
        <v>0</v>
      </c>
      <c r="H77" s="49">
        <f>Tabelle1345614[[#This Row],[Pauschalpreis]]*Tabelle1345614[[#This Row],[Anzahl]]</f>
        <v>0</v>
      </c>
      <c r="I77" s="63" t="s">
        <v>39</v>
      </c>
      <c r="J77" s="78"/>
    </row>
    <row r="78" spans="1:10" s="43" customFormat="1" ht="45" x14ac:dyDescent="0.25">
      <c r="A78" s="83" t="s">
        <v>152</v>
      </c>
      <c r="B78" s="13" t="s">
        <v>107</v>
      </c>
      <c r="C78" s="64" t="s">
        <v>72</v>
      </c>
      <c r="D78" s="47">
        <v>1</v>
      </c>
      <c r="E78" s="47" t="s">
        <v>73</v>
      </c>
      <c r="F78" s="47"/>
      <c r="G78" s="49">
        <v>0</v>
      </c>
      <c r="H78" s="49">
        <f>Tabelle1345614[[#This Row],[Pauschalpreis]]*Tabelle1345614[[#This Row],[Anzahl]]</f>
        <v>0</v>
      </c>
      <c r="I78" s="63" t="s">
        <v>40</v>
      </c>
      <c r="J78" s="78"/>
    </row>
    <row r="79" spans="1:10" ht="45" x14ac:dyDescent="0.25">
      <c r="A79" s="84" t="s">
        <v>153</v>
      </c>
      <c r="B79" s="20" t="s">
        <v>12</v>
      </c>
      <c r="C79" s="21"/>
      <c r="D79" s="21"/>
      <c r="E79" s="21"/>
      <c r="F79" s="21"/>
      <c r="G79" s="24">
        <v>0</v>
      </c>
      <c r="H79" s="24">
        <f>Tabelle1345614[[#This Row],[Pauschalpreis]]*Tabelle1345614[[#This Row],[Anzahl]]</f>
        <v>0</v>
      </c>
      <c r="I79" s="94" t="s">
        <v>37</v>
      </c>
      <c r="J79" s="76"/>
    </row>
    <row r="80" spans="1:10" ht="30" x14ac:dyDescent="0.25">
      <c r="A80" s="84" t="s">
        <v>154</v>
      </c>
      <c r="B80" s="20" t="s">
        <v>13</v>
      </c>
      <c r="C80" s="21"/>
      <c r="D80" s="21"/>
      <c r="E80" s="21"/>
      <c r="F80" s="21"/>
      <c r="G80" s="24">
        <v>0</v>
      </c>
      <c r="H80" s="24">
        <f>Tabelle1345614[[#This Row],[Pauschalpreis]]*Tabelle1345614[[#This Row],[Anzahl]]</f>
        <v>0</v>
      </c>
      <c r="I80" s="38" t="s">
        <v>37</v>
      </c>
      <c r="J80" s="76"/>
    </row>
    <row r="81" spans="1:10" s="43" customFormat="1" ht="45" x14ac:dyDescent="0.25">
      <c r="A81" s="58"/>
      <c r="B81" s="59" t="s">
        <v>169</v>
      </c>
      <c r="C81" s="53"/>
      <c r="D81" s="53"/>
      <c r="E81" s="53"/>
      <c r="F81" s="53"/>
      <c r="G81" s="54">
        <f>G76+G77+G78+G79+G80</f>
        <v>0</v>
      </c>
      <c r="H81" s="54">
        <f>H76+H77+H78+H79+H80</f>
        <v>0</v>
      </c>
      <c r="I81" s="55"/>
      <c r="J81" s="73"/>
    </row>
    <row r="84" spans="1:10" ht="45" x14ac:dyDescent="0.25">
      <c r="A84" s="7" t="s">
        <v>1</v>
      </c>
      <c r="B84" s="8" t="s">
        <v>2</v>
      </c>
      <c r="C84" s="8" t="s">
        <v>3</v>
      </c>
      <c r="D84" s="9" t="s">
        <v>184</v>
      </c>
      <c r="E84" s="9" t="s">
        <v>155</v>
      </c>
      <c r="F84" s="9" t="s">
        <v>108</v>
      </c>
      <c r="G84" s="8" t="s">
        <v>156</v>
      </c>
      <c r="H84" s="8" t="s">
        <v>183</v>
      </c>
      <c r="I84" s="82" t="s">
        <v>130</v>
      </c>
      <c r="J84" s="41" t="s">
        <v>128</v>
      </c>
    </row>
    <row r="85" spans="1:10" ht="165" x14ac:dyDescent="0.25">
      <c r="A85" s="14" t="s">
        <v>22</v>
      </c>
      <c r="B85" s="13" t="s">
        <v>21</v>
      </c>
      <c r="C85" s="3"/>
      <c r="D85" s="3"/>
      <c r="E85" s="3"/>
      <c r="F85" s="3"/>
      <c r="G85" s="3"/>
      <c r="H85" s="3"/>
      <c r="I85" s="33"/>
      <c r="J85" s="77"/>
    </row>
    <row r="86" spans="1:10" s="43" customFormat="1" ht="65.25" customHeight="1" x14ac:dyDescent="0.25">
      <c r="A86" s="83" t="s">
        <v>31</v>
      </c>
      <c r="B86" s="13" t="s">
        <v>63</v>
      </c>
      <c r="C86" s="85"/>
      <c r="D86" s="97">
        <v>8</v>
      </c>
      <c r="E86" s="47" t="s">
        <v>11</v>
      </c>
      <c r="F86" s="47">
        <v>1</v>
      </c>
      <c r="G86" s="49">
        <v>0</v>
      </c>
      <c r="H86" s="49">
        <f>Tabelle13456815[[#This Row],[Stundensatz]]*Tabelle13456815[[#This Row],[Anzahl Stunden für 1 PT]]</f>
        <v>0</v>
      </c>
      <c r="I86" s="63"/>
      <c r="J86" s="78"/>
    </row>
    <row r="87" spans="1:10" ht="45" x14ac:dyDescent="0.25">
      <c r="A87" s="84" t="s">
        <v>157</v>
      </c>
      <c r="B87" s="6" t="s">
        <v>62</v>
      </c>
      <c r="C87" s="86"/>
      <c r="D87" s="98"/>
      <c r="E87" s="12" t="s">
        <v>11</v>
      </c>
      <c r="F87" s="12">
        <v>1</v>
      </c>
      <c r="G87" s="24">
        <v>0</v>
      </c>
      <c r="H87" s="24"/>
      <c r="I87" s="36"/>
      <c r="J87" s="76"/>
    </row>
    <row r="88" spans="1:10" ht="60" x14ac:dyDescent="0.25">
      <c r="A88" s="84" t="s">
        <v>158</v>
      </c>
      <c r="B88" s="11" t="s">
        <v>64</v>
      </c>
      <c r="C88" s="86"/>
      <c r="D88" s="98"/>
      <c r="E88" s="12" t="s">
        <v>11</v>
      </c>
      <c r="F88" s="12">
        <v>1</v>
      </c>
      <c r="G88" s="24">
        <v>0</v>
      </c>
      <c r="H88" s="24"/>
      <c r="I88" s="36"/>
      <c r="J88" s="76"/>
    </row>
    <row r="89" spans="1:10" s="43" customFormat="1" ht="63.75" customHeight="1" x14ac:dyDescent="0.25">
      <c r="A89" s="83" t="s">
        <v>69</v>
      </c>
      <c r="B89" s="13" t="s">
        <v>67</v>
      </c>
      <c r="C89" s="85"/>
      <c r="D89" s="97">
        <v>8</v>
      </c>
      <c r="E89" s="47" t="s">
        <v>11</v>
      </c>
      <c r="F89" s="47">
        <v>1</v>
      </c>
      <c r="G89" s="49">
        <v>0</v>
      </c>
      <c r="H89" s="49">
        <f>Tabelle13456815[[#This Row],[Stundensatz]]*Tabelle13456815[[#This Row],[Anzahl Stunden für 1 PT]]</f>
        <v>0</v>
      </c>
      <c r="I89" s="63"/>
      <c r="J89" s="78"/>
    </row>
    <row r="90" spans="1:10" ht="45" x14ac:dyDescent="0.25">
      <c r="A90" s="84" t="s">
        <v>90</v>
      </c>
      <c r="B90" s="11" t="s">
        <v>65</v>
      </c>
      <c r="C90" s="86"/>
      <c r="D90" s="98"/>
      <c r="E90" s="12" t="s">
        <v>11</v>
      </c>
      <c r="F90" s="12">
        <v>1</v>
      </c>
      <c r="G90" s="24">
        <v>0</v>
      </c>
      <c r="H90" s="24"/>
      <c r="I90" s="36"/>
      <c r="J90" s="76"/>
    </row>
    <row r="91" spans="1:10" ht="60" x14ac:dyDescent="0.25">
      <c r="A91" s="84" t="s">
        <v>159</v>
      </c>
      <c r="B91" s="11" t="s">
        <v>66</v>
      </c>
      <c r="C91" s="86"/>
      <c r="D91" s="98"/>
      <c r="E91" s="12" t="s">
        <v>11</v>
      </c>
      <c r="F91" s="12">
        <v>1</v>
      </c>
      <c r="G91" s="24">
        <v>10</v>
      </c>
      <c r="H91" s="24"/>
      <c r="I91" s="36"/>
      <c r="J91" s="76"/>
    </row>
    <row r="92" spans="1:10" ht="30" x14ac:dyDescent="0.25">
      <c r="A92" s="84" t="s">
        <v>160</v>
      </c>
      <c r="B92" s="20" t="s">
        <v>13</v>
      </c>
      <c r="C92" s="86"/>
      <c r="D92" s="99">
        <v>8</v>
      </c>
      <c r="E92" s="12" t="s">
        <v>11</v>
      </c>
      <c r="F92" s="12">
        <v>1</v>
      </c>
      <c r="G92" s="24">
        <v>0</v>
      </c>
      <c r="H92" s="49">
        <f>Tabelle13456815[[#This Row],[Stundensatz]]*Tabelle13456815[[#This Row],[Anzahl Stunden für 1 PT]]</f>
        <v>0</v>
      </c>
      <c r="I92" s="37"/>
      <c r="J92" s="76"/>
    </row>
    <row r="93" spans="1:10" ht="30" x14ac:dyDescent="0.25">
      <c r="A93" s="84" t="s">
        <v>161</v>
      </c>
      <c r="B93" s="20" t="s">
        <v>13</v>
      </c>
      <c r="C93" s="86"/>
      <c r="D93" s="87">
        <v>8</v>
      </c>
      <c r="E93" s="12" t="s">
        <v>11</v>
      </c>
      <c r="F93" s="12">
        <v>1</v>
      </c>
      <c r="G93" s="24">
        <v>0</v>
      </c>
      <c r="H93" s="49">
        <f>Tabelle13456815[[#This Row],[Stundensatz]]*Tabelle13456815[[#This Row],[Anzahl Stunden für 1 PT]]</f>
        <v>0</v>
      </c>
      <c r="I93" s="36"/>
      <c r="J93" s="76"/>
    </row>
    <row r="94" spans="1:10" ht="45" x14ac:dyDescent="0.25">
      <c r="A94" s="16"/>
      <c r="B94" s="17" t="s">
        <v>168</v>
      </c>
      <c r="C94" s="18"/>
      <c r="D94" s="18"/>
      <c r="E94" s="18"/>
      <c r="F94" s="18"/>
      <c r="G94" s="54"/>
      <c r="H94" s="54"/>
      <c r="I94" s="35"/>
      <c r="J94" s="81"/>
    </row>
    <row r="97" spans="1:10" ht="53.25" customHeight="1" x14ac:dyDescent="0.25">
      <c r="A97" s="7" t="s">
        <v>1</v>
      </c>
      <c r="B97" s="8" t="s">
        <v>2</v>
      </c>
      <c r="C97" s="8" t="s">
        <v>3</v>
      </c>
      <c r="D97" s="8" t="s">
        <v>116</v>
      </c>
      <c r="E97" s="8" t="s">
        <v>5</v>
      </c>
      <c r="F97" s="9" t="s">
        <v>115</v>
      </c>
      <c r="G97" s="8" t="s">
        <v>7</v>
      </c>
      <c r="H97" s="8" t="s">
        <v>8</v>
      </c>
      <c r="I97" s="82" t="s">
        <v>130</v>
      </c>
      <c r="J97" s="41" t="s">
        <v>128</v>
      </c>
    </row>
    <row r="98" spans="1:10" ht="30" x14ac:dyDescent="0.25">
      <c r="A98" s="14" t="s">
        <v>41</v>
      </c>
      <c r="B98" s="13" t="s">
        <v>27</v>
      </c>
      <c r="C98" s="3"/>
      <c r="D98" s="3"/>
      <c r="E98" s="3"/>
      <c r="F98" s="3"/>
      <c r="G98" s="21"/>
      <c r="H98" s="21"/>
      <c r="I98" s="36"/>
      <c r="J98" s="79"/>
    </row>
    <row r="99" spans="1:10" s="43" customFormat="1" ht="90" x14ac:dyDescent="0.25">
      <c r="A99" s="83" t="s">
        <v>162</v>
      </c>
      <c r="B99" s="13" t="s">
        <v>114</v>
      </c>
      <c r="C99" s="46"/>
      <c r="D99" s="47">
        <v>1</v>
      </c>
      <c r="E99" s="47" t="s">
        <v>113</v>
      </c>
      <c r="F99" s="47">
        <v>1</v>
      </c>
      <c r="G99" s="49">
        <v>0</v>
      </c>
      <c r="H99" s="49">
        <f>Tabelle134568916[[#This Row],[Einzelpreis (einmalig/monatlich)]]*Tabelle134568916[[#This Row],[Anzahl (Jahre)]]</f>
        <v>0</v>
      </c>
      <c r="I99" s="63">
        <v>13</v>
      </c>
      <c r="J99" s="78"/>
    </row>
    <row r="100" spans="1:10" ht="90" x14ac:dyDescent="0.25">
      <c r="A100" s="84" t="s">
        <v>163</v>
      </c>
      <c r="B100" s="6" t="s">
        <v>112</v>
      </c>
      <c r="C100" s="3"/>
      <c r="D100" s="12">
        <v>3</v>
      </c>
      <c r="E100" s="12" t="s">
        <v>113</v>
      </c>
      <c r="F100" s="12">
        <v>1</v>
      </c>
      <c r="G100" s="24">
        <v>0</v>
      </c>
      <c r="H100" s="24">
        <f>Tabelle134568916[[#This Row],[Einzelpreis (einmalig/monatlich)]]*Tabelle134568916[[#This Row],[Anzahl (Jahre)]]</f>
        <v>0</v>
      </c>
      <c r="I100" s="36">
        <v>13</v>
      </c>
      <c r="J100" s="76"/>
    </row>
    <row r="101" spans="1:10" s="43" customFormat="1" ht="45" x14ac:dyDescent="0.25">
      <c r="A101" s="58"/>
      <c r="B101" s="59" t="s">
        <v>167</v>
      </c>
      <c r="C101" s="53"/>
      <c r="D101" s="53"/>
      <c r="E101" s="53"/>
      <c r="F101" s="53"/>
      <c r="G101" s="54">
        <f>SUM(G99:G100)</f>
        <v>0</v>
      </c>
      <c r="H101" s="54">
        <f>SUM(H99:H100)</f>
        <v>0</v>
      </c>
      <c r="I101" s="55"/>
      <c r="J101" s="73"/>
    </row>
    <row r="104" spans="1:10" s="43" customFormat="1" ht="45" x14ac:dyDescent="0.25">
      <c r="A104" s="40" t="s">
        <v>1</v>
      </c>
      <c r="B104" s="41" t="s">
        <v>2</v>
      </c>
      <c r="C104" s="41" t="s">
        <v>3</v>
      </c>
      <c r="D104" s="41" t="s">
        <v>4</v>
      </c>
      <c r="E104" s="41" t="s">
        <v>5</v>
      </c>
      <c r="F104" s="42" t="s">
        <v>6</v>
      </c>
      <c r="G104" s="41" t="s">
        <v>7</v>
      </c>
      <c r="H104" s="41" t="s">
        <v>8</v>
      </c>
      <c r="I104" s="82" t="s">
        <v>130</v>
      </c>
      <c r="J104" s="41" t="s">
        <v>128</v>
      </c>
    </row>
    <row r="105" spans="1:10" ht="60" x14ac:dyDescent="0.25">
      <c r="A105" s="14" t="s">
        <v>42</v>
      </c>
      <c r="B105" s="13" t="s">
        <v>118</v>
      </c>
      <c r="C105" s="3"/>
      <c r="D105" s="3"/>
      <c r="E105" s="3"/>
      <c r="F105" s="3"/>
      <c r="G105" s="3"/>
      <c r="H105" s="3"/>
      <c r="I105" s="39"/>
      <c r="J105" s="80"/>
    </row>
    <row r="106" spans="1:10" ht="45" x14ac:dyDescent="0.25">
      <c r="A106" s="84" t="s">
        <v>164</v>
      </c>
      <c r="B106" s="20" t="s">
        <v>117</v>
      </c>
      <c r="C106" s="21"/>
      <c r="D106" s="87">
        <v>1</v>
      </c>
      <c r="E106" s="87" t="s">
        <v>73</v>
      </c>
      <c r="F106" s="87">
        <v>1</v>
      </c>
      <c r="G106" s="24">
        <v>0</v>
      </c>
      <c r="H106" s="24">
        <v>0</v>
      </c>
      <c r="I106" s="38"/>
      <c r="J106" s="71"/>
    </row>
    <row r="107" spans="1:10" ht="45" x14ac:dyDescent="0.25">
      <c r="A107" s="84" t="s">
        <v>177</v>
      </c>
      <c r="B107" s="20" t="s">
        <v>117</v>
      </c>
      <c r="C107" s="21"/>
      <c r="D107" s="87">
        <v>1</v>
      </c>
      <c r="E107" s="87" t="s">
        <v>73</v>
      </c>
      <c r="F107" s="87">
        <v>1</v>
      </c>
      <c r="G107" s="24">
        <v>0</v>
      </c>
      <c r="H107" s="24">
        <v>0</v>
      </c>
      <c r="I107" s="38"/>
      <c r="J107" s="71"/>
    </row>
    <row r="108" spans="1:10" ht="45" x14ac:dyDescent="0.25">
      <c r="A108" s="84" t="s">
        <v>178</v>
      </c>
      <c r="B108" s="20" t="s">
        <v>117</v>
      </c>
      <c r="C108" s="21"/>
      <c r="D108" s="87">
        <v>1</v>
      </c>
      <c r="E108" s="87" t="s">
        <v>73</v>
      </c>
      <c r="F108" s="87">
        <v>1</v>
      </c>
      <c r="G108" s="24">
        <v>0</v>
      </c>
      <c r="H108" s="24">
        <v>0</v>
      </c>
      <c r="I108" s="36"/>
      <c r="J108" s="76"/>
    </row>
    <row r="109" spans="1:10" ht="45" x14ac:dyDescent="0.25">
      <c r="A109" s="84" t="s">
        <v>179</v>
      </c>
      <c r="B109" s="20" t="s">
        <v>117</v>
      </c>
      <c r="C109" s="21"/>
      <c r="D109" s="87">
        <v>1</v>
      </c>
      <c r="E109" s="87" t="s">
        <v>73</v>
      </c>
      <c r="F109" s="87">
        <v>1</v>
      </c>
      <c r="G109" s="24">
        <v>0</v>
      </c>
      <c r="H109" s="24">
        <v>0</v>
      </c>
      <c r="I109" s="36"/>
      <c r="J109" s="76"/>
    </row>
    <row r="110" spans="1:10" s="43" customFormat="1" x14ac:dyDescent="0.25">
      <c r="A110" s="58"/>
      <c r="B110" s="59" t="s">
        <v>166</v>
      </c>
      <c r="C110" s="53"/>
      <c r="D110" s="53"/>
      <c r="E110" s="53"/>
      <c r="F110" s="53"/>
      <c r="G110" s="54">
        <f>SUBTOTAL(109,G105:G109)</f>
        <v>0</v>
      </c>
      <c r="H110" s="54">
        <f>SUBTOTAL(109,H105:H109)</f>
        <v>0</v>
      </c>
      <c r="I110" s="55"/>
      <c r="J110" s="73"/>
    </row>
    <row r="113" spans="1:10" ht="15.75" x14ac:dyDescent="0.25">
      <c r="A113" s="96" t="s">
        <v>28</v>
      </c>
      <c r="B113" s="96"/>
    </row>
    <row r="115" spans="1:10" x14ac:dyDescent="0.25">
      <c r="A115" s="10" t="s">
        <v>23</v>
      </c>
      <c r="B115" s="15" t="s">
        <v>24</v>
      </c>
      <c r="C115" s="15" t="s">
        <v>165</v>
      </c>
      <c r="J115"/>
    </row>
    <row r="116" spans="1:10" ht="54" customHeight="1" x14ac:dyDescent="0.25">
      <c r="A116" s="90" t="s">
        <v>9</v>
      </c>
      <c r="B116" s="91" t="s">
        <v>44</v>
      </c>
      <c r="C116" s="89">
        <f>H22</f>
        <v>0</v>
      </c>
      <c r="J116"/>
    </row>
    <row r="117" spans="1:10" ht="54" customHeight="1" x14ac:dyDescent="0.25">
      <c r="A117" s="90" t="s">
        <v>10</v>
      </c>
      <c r="B117" s="91" t="s">
        <v>176</v>
      </c>
      <c r="C117" s="89">
        <f>H42</f>
        <v>0</v>
      </c>
      <c r="J117"/>
    </row>
    <row r="118" spans="1:10" ht="54" customHeight="1" x14ac:dyDescent="0.25">
      <c r="A118" s="90" t="s">
        <v>14</v>
      </c>
      <c r="B118" s="91" t="s">
        <v>173</v>
      </c>
      <c r="C118" s="89">
        <f>H56</f>
        <v>0</v>
      </c>
      <c r="J118"/>
    </row>
    <row r="119" spans="1:10" ht="54" customHeight="1" x14ac:dyDescent="0.25">
      <c r="A119" s="90" t="s">
        <v>16</v>
      </c>
      <c r="B119" s="91" t="s">
        <v>174</v>
      </c>
      <c r="C119" s="89">
        <f>H64</f>
        <v>0</v>
      </c>
      <c r="J119"/>
    </row>
    <row r="120" spans="1:10" ht="54" customHeight="1" x14ac:dyDescent="0.25">
      <c r="A120" s="90" t="s">
        <v>18</v>
      </c>
      <c r="B120" s="91" t="s">
        <v>17</v>
      </c>
      <c r="C120" s="89">
        <f>H71</f>
        <v>0</v>
      </c>
      <c r="J120"/>
    </row>
    <row r="121" spans="1:10" ht="54" customHeight="1" x14ac:dyDescent="0.25">
      <c r="A121" s="90" t="s">
        <v>20</v>
      </c>
      <c r="B121" s="91" t="s">
        <v>25</v>
      </c>
      <c r="C121" s="89">
        <f>H81</f>
        <v>0</v>
      </c>
      <c r="J121"/>
    </row>
    <row r="122" spans="1:10" ht="54" customHeight="1" x14ac:dyDescent="0.25">
      <c r="A122" s="90" t="s">
        <v>41</v>
      </c>
      <c r="B122" s="91" t="s">
        <v>175</v>
      </c>
      <c r="C122" s="89">
        <f>H101</f>
        <v>0</v>
      </c>
      <c r="J122"/>
    </row>
    <row r="123" spans="1:10" ht="68.25" customHeight="1" x14ac:dyDescent="0.25">
      <c r="A123" s="88"/>
      <c r="B123" s="92" t="s">
        <v>185</v>
      </c>
      <c r="C123" s="93">
        <f>SUM(C116:C122)</f>
        <v>0</v>
      </c>
      <c r="J123"/>
    </row>
  </sheetData>
  <mergeCells count="2">
    <mergeCell ref="A2:B2"/>
    <mergeCell ref="A113:B113"/>
  </mergeCells>
  <pageMargins left="0.7" right="0.7" top="0.78740157499999996" bottom="0.78740157499999996" header="0.3" footer="0.3"/>
  <pageSetup paperSize="9" orientation="portrait" r:id="rId1"/>
  <tableParts count="1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66837-0DE6-4098-AF57-6FD841A907AA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955D0C2832656468BB039B4FDBBABE5" ma:contentTypeVersion="3" ma:contentTypeDescription="Ein neues Dokument erstellen." ma:contentTypeScope="" ma:versionID="7382c63df72c8f891f1667789d7a6a73">
  <xsd:schema xmlns:xsd="http://www.w3.org/2001/XMLSchema" xmlns:xs="http://www.w3.org/2001/XMLSchema" xmlns:p="http://schemas.microsoft.com/office/2006/metadata/properties" xmlns:ns2="1e6bd186-5772-4ca5-8df7-5c7988b15755" targetNamespace="http://schemas.microsoft.com/office/2006/metadata/properties" ma:root="true" ma:fieldsID="560557a0fe60dab04fdea8ba4294248d" ns2:_="">
    <xsd:import namespace="1e6bd186-5772-4ca5-8df7-5c7988b15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6bd186-5772-4ca5-8df7-5c7988b157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8772CA-8715-4740-920F-E67C7FF9EFAA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1e6bd186-5772-4ca5-8df7-5c7988b15755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C28D8F4-0CD9-4E74-A761-A90425ED18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D61403-1177-48BD-99F0-D168BD0727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6bd186-5772-4ca5-8df7-5c7988b15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Preisblatt</vt:lpstr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Agaj, Dion</dc:creator>
  <cp:keywords/>
  <dc:description/>
  <cp:lastModifiedBy>Zieger, Lena Maria</cp:lastModifiedBy>
  <cp:revision/>
  <dcterms:created xsi:type="dcterms:W3CDTF">2023-11-28T08:06:33Z</dcterms:created>
  <dcterms:modified xsi:type="dcterms:W3CDTF">2026-06-29T15:51:06Z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0x010100B955D0C2832656468BB039B4FDBBABE5</vt:lpwstr>
  </property>
</Properties>
</file>